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4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5" documentId="8_{44170811-DB88-46B8-8041-899B58551D34}" xr6:coauthVersionLast="47" xr6:coauthVersionMax="47" xr10:uidLastSave="{B4A269CD-0D2F-4A94-80CC-3B22258159F3}"/>
  <bookViews>
    <workbookView xWindow="1560" yWindow="1200" windowWidth="25155" windowHeight="20400" activeTab="3" xr2:uid="{6B69FD22-29EA-49AB-8D3D-6C3A3A65CC26}"/>
  </bookViews>
  <sheets>
    <sheet name="Scenario 1" sheetId="2" r:id="rId1"/>
    <sheet name="Scenario 2" sheetId="3" r:id="rId2"/>
    <sheet name="Scenario 3" sheetId="4" r:id="rId3"/>
    <sheet name="Comparison" sheetId="1" r:id="rId4"/>
  </sheets>
  <definedNames>
    <definedName name="study_period" localSheetId="1">#REF!</definedName>
    <definedName name="study_period" localSheetId="2">#REF!</definedName>
    <definedName name="study_period">#REF!</definedName>
    <definedName name="Study_Period_End" localSheetId="1">#REF!</definedName>
    <definedName name="Study_Period_End" localSheetId="2">#REF!</definedName>
    <definedName name="Study_Period_End">#REF!</definedName>
    <definedName name="Study_Period_Start" localSheetId="1">#REF!</definedName>
    <definedName name="Study_Period_Start" localSheetId="2">#REF!</definedName>
    <definedName name="Study_Period_St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2" l="1"/>
  <c r="M7" i="4"/>
  <c r="J83" i="1"/>
  <c r="I83" i="1"/>
  <c r="H83" i="1"/>
  <c r="G83" i="1"/>
  <c r="F83" i="1"/>
  <c r="E83" i="1"/>
  <c r="D83" i="1"/>
  <c r="C83" i="1"/>
  <c r="J82" i="1"/>
  <c r="I82" i="1"/>
  <c r="H82" i="1"/>
  <c r="G82" i="1"/>
  <c r="F82" i="1"/>
  <c r="E82" i="1"/>
  <c r="D82" i="1"/>
  <c r="C82" i="1"/>
  <c r="J81" i="1"/>
  <c r="I81" i="1"/>
  <c r="H81" i="1"/>
  <c r="G81" i="1"/>
  <c r="F81" i="1"/>
  <c r="E81" i="1"/>
  <c r="D81" i="1"/>
  <c r="C81" i="1"/>
  <c r="J80" i="1"/>
  <c r="I80" i="1"/>
  <c r="H80" i="1"/>
  <c r="G80" i="1"/>
  <c r="F80" i="1"/>
  <c r="E80" i="1"/>
  <c r="D80" i="1"/>
  <c r="C80" i="1"/>
  <c r="J79" i="1"/>
  <c r="I79" i="1"/>
  <c r="H79" i="1"/>
  <c r="G79" i="1"/>
  <c r="F79" i="1"/>
  <c r="E79" i="1"/>
  <c r="D79" i="1"/>
  <c r="J67" i="1"/>
  <c r="I67" i="1"/>
  <c r="H67" i="1"/>
  <c r="G67" i="1"/>
  <c r="F67" i="1"/>
  <c r="E67" i="1"/>
  <c r="D67" i="1"/>
  <c r="C67" i="1"/>
  <c r="J66" i="1"/>
  <c r="I66" i="1"/>
  <c r="H66" i="1"/>
  <c r="G66" i="1"/>
  <c r="F66" i="1"/>
  <c r="E66" i="1"/>
  <c r="D66" i="1"/>
  <c r="C66" i="1"/>
  <c r="J65" i="1"/>
  <c r="I65" i="1"/>
  <c r="H65" i="1"/>
  <c r="G65" i="1"/>
  <c r="F65" i="1"/>
  <c r="E65" i="1"/>
  <c r="D65" i="1"/>
  <c r="C65" i="1"/>
  <c r="J64" i="1"/>
  <c r="I64" i="1"/>
  <c r="H64" i="1"/>
  <c r="G64" i="1"/>
  <c r="F64" i="1"/>
  <c r="E64" i="1"/>
  <c r="D64" i="1"/>
  <c r="C64" i="1"/>
  <c r="J63" i="1"/>
  <c r="I63" i="1"/>
  <c r="H63" i="1"/>
  <c r="G63" i="1"/>
  <c r="F63" i="1"/>
  <c r="E63" i="1"/>
  <c r="D63" i="1"/>
  <c r="C79" i="1"/>
  <c r="C63" i="1"/>
  <c r="J55" i="1"/>
  <c r="I55" i="1"/>
  <c r="H55" i="1"/>
  <c r="G55" i="1"/>
  <c r="F55" i="1"/>
  <c r="E55" i="1"/>
  <c r="D55" i="1"/>
  <c r="C55" i="1"/>
  <c r="J54" i="1"/>
  <c r="I54" i="1"/>
  <c r="H54" i="1"/>
  <c r="G54" i="1"/>
  <c r="F54" i="1"/>
  <c r="E54" i="1"/>
  <c r="D54" i="1"/>
  <c r="C54" i="1"/>
  <c r="J53" i="1"/>
  <c r="I53" i="1"/>
  <c r="H53" i="1"/>
  <c r="G53" i="1"/>
  <c r="F53" i="1"/>
  <c r="E53" i="1"/>
  <c r="D53" i="1"/>
  <c r="C53" i="1"/>
  <c r="J52" i="1"/>
  <c r="I52" i="1"/>
  <c r="H52" i="1"/>
  <c r="G52" i="1"/>
  <c r="F52" i="1"/>
  <c r="E52" i="1"/>
  <c r="D52" i="1"/>
  <c r="C52" i="1"/>
  <c r="J51" i="1"/>
  <c r="I51" i="1"/>
  <c r="H51" i="1"/>
  <c r="G51" i="1"/>
  <c r="F51" i="1"/>
  <c r="E51" i="1"/>
  <c r="D51" i="1"/>
  <c r="J39" i="1"/>
  <c r="I39" i="1"/>
  <c r="H39" i="1"/>
  <c r="G39" i="1"/>
  <c r="F39" i="1"/>
  <c r="E39" i="1"/>
  <c r="D39" i="1"/>
  <c r="C39" i="1"/>
  <c r="J38" i="1"/>
  <c r="I38" i="1"/>
  <c r="H38" i="1"/>
  <c r="G38" i="1"/>
  <c r="F38" i="1"/>
  <c r="E38" i="1"/>
  <c r="D38" i="1"/>
  <c r="C38" i="1"/>
  <c r="J37" i="1"/>
  <c r="I37" i="1"/>
  <c r="H37" i="1"/>
  <c r="G37" i="1"/>
  <c r="F37" i="1"/>
  <c r="E37" i="1"/>
  <c r="D37" i="1"/>
  <c r="C37" i="1"/>
  <c r="J36" i="1"/>
  <c r="I36" i="1"/>
  <c r="H36" i="1"/>
  <c r="G36" i="1"/>
  <c r="F36" i="1"/>
  <c r="E36" i="1"/>
  <c r="D36" i="1"/>
  <c r="C36" i="1"/>
  <c r="J35" i="1"/>
  <c r="I35" i="1"/>
  <c r="H35" i="1"/>
  <c r="G35" i="1"/>
  <c r="F35" i="1"/>
  <c r="E35" i="1"/>
  <c r="D35" i="1"/>
  <c r="C51" i="1"/>
  <c r="C35" i="1"/>
  <c r="BH208" i="4" l="1"/>
  <c r="BG208" i="4"/>
  <c r="BF208" i="4"/>
  <c r="BE208" i="4"/>
  <c r="BD208" i="4"/>
  <c r="BC208" i="4"/>
  <c r="BB208" i="4"/>
  <c r="BA208" i="4"/>
  <c r="C167" i="4" s="1"/>
  <c r="AZ208" i="4"/>
  <c r="AX208" i="4"/>
  <c r="AX9" i="4" s="1"/>
  <c r="AW208" i="4"/>
  <c r="AW9" i="4" s="1"/>
  <c r="AV208" i="4"/>
  <c r="AU208" i="4"/>
  <c r="AT208" i="4"/>
  <c r="AS208" i="4"/>
  <c r="AR208" i="4"/>
  <c r="AR9" i="4" s="1"/>
  <c r="AQ208" i="4"/>
  <c r="AQ9" i="4" s="1"/>
  <c r="AP208" i="4"/>
  <c r="AN208" i="4"/>
  <c r="AN9" i="4" s="1"/>
  <c r="AM208" i="4"/>
  <c r="I165" i="4" s="1"/>
  <c r="AL208" i="4"/>
  <c r="H165" i="4" s="1"/>
  <c r="AK208" i="4"/>
  <c r="G165" i="4" s="1"/>
  <c r="AJ208" i="4"/>
  <c r="AJ9" i="4" s="1"/>
  <c r="AI208" i="4"/>
  <c r="AH208" i="4"/>
  <c r="AG208" i="4"/>
  <c r="AF208" i="4"/>
  <c r="AD208" i="4"/>
  <c r="AC208" i="4"/>
  <c r="AC9" i="4" s="1"/>
  <c r="AB208" i="4"/>
  <c r="AB9" i="4" s="1"/>
  <c r="AA208" i="4"/>
  <c r="AA9" i="4" s="1"/>
  <c r="Z208" i="4"/>
  <c r="F164" i="4" s="1"/>
  <c r="Y208" i="4"/>
  <c r="E164" i="4" s="1"/>
  <c r="X208" i="4"/>
  <c r="X9" i="4" s="1"/>
  <c r="W208" i="4"/>
  <c r="W9" i="4" s="1"/>
  <c r="V208" i="4"/>
  <c r="T208" i="4"/>
  <c r="J163" i="4" s="1"/>
  <c r="S208" i="4"/>
  <c r="S9" i="4" s="1"/>
  <c r="R208" i="4"/>
  <c r="Q208" i="4"/>
  <c r="G163" i="4" s="1"/>
  <c r="P208" i="4"/>
  <c r="P9" i="4" s="1"/>
  <c r="O208" i="4"/>
  <c r="O9" i="4" s="1"/>
  <c r="N208" i="4"/>
  <c r="N9" i="4" s="1"/>
  <c r="M208" i="4"/>
  <c r="C163" i="4" s="1"/>
  <c r="L208" i="4"/>
  <c r="J167" i="4"/>
  <c r="I167" i="4"/>
  <c r="H167" i="4"/>
  <c r="G167" i="4"/>
  <c r="F167" i="4"/>
  <c r="E167" i="4"/>
  <c r="D167" i="4"/>
  <c r="B167" i="4"/>
  <c r="G166" i="4"/>
  <c r="F166" i="4"/>
  <c r="E166" i="4"/>
  <c r="C166" i="4"/>
  <c r="B166" i="4"/>
  <c r="J165" i="4"/>
  <c r="D165" i="4"/>
  <c r="C165" i="4"/>
  <c r="B165" i="4"/>
  <c r="J164" i="4"/>
  <c r="I164" i="4"/>
  <c r="H164" i="4"/>
  <c r="G164" i="4"/>
  <c r="B164" i="4"/>
  <c r="H163" i="4"/>
  <c r="E163" i="4"/>
  <c r="B163" i="4"/>
  <c r="BH159" i="4"/>
  <c r="BG159" i="4"/>
  <c r="BF159" i="4"/>
  <c r="H118" i="4" s="1"/>
  <c r="BE159" i="4"/>
  <c r="BE8" i="4" s="1"/>
  <c r="BD159" i="4"/>
  <c r="BC159" i="4"/>
  <c r="E118" i="4" s="1"/>
  <c r="BB159" i="4"/>
  <c r="D118" i="4" s="1"/>
  <c r="BA159" i="4"/>
  <c r="C118" i="4" s="1"/>
  <c r="AZ159" i="4"/>
  <c r="AX159" i="4"/>
  <c r="AW159" i="4"/>
  <c r="AV159" i="4"/>
  <c r="H117" i="4" s="1"/>
  <c r="AU159" i="4"/>
  <c r="G117" i="4" s="1"/>
  <c r="AT159" i="4"/>
  <c r="F117" i="4" s="1"/>
  <c r="AS159" i="4"/>
  <c r="E117" i="4" s="1"/>
  <c r="AR159" i="4"/>
  <c r="AR8" i="4" s="1"/>
  <c r="AQ159" i="4"/>
  <c r="AP159" i="4"/>
  <c r="AN159" i="4"/>
  <c r="J116" i="4" s="1"/>
  <c r="AM159" i="4"/>
  <c r="I116" i="4" s="1"/>
  <c r="AL159" i="4"/>
  <c r="H116" i="4" s="1"/>
  <c r="AK159" i="4"/>
  <c r="G116" i="4" s="1"/>
  <c r="AJ159" i="4"/>
  <c r="AJ8" i="4" s="1"/>
  <c r="AI159" i="4"/>
  <c r="AI8" i="4" s="1"/>
  <c r="AH159" i="4"/>
  <c r="AH8" i="4" s="1"/>
  <c r="AG159" i="4"/>
  <c r="AG8" i="4" s="1"/>
  <c r="AF159" i="4"/>
  <c r="AD159" i="4"/>
  <c r="AD8" i="4" s="1"/>
  <c r="AC159" i="4"/>
  <c r="AC8" i="4" s="1"/>
  <c r="AB159" i="4"/>
  <c r="H115" i="4" s="1"/>
  <c r="AA159" i="4"/>
  <c r="AA8" i="4" s="1"/>
  <c r="Z159" i="4"/>
  <c r="F115" i="4" s="1"/>
  <c r="Y159" i="4"/>
  <c r="Y8" i="4" s="1"/>
  <c r="X159" i="4"/>
  <c r="W159" i="4"/>
  <c r="C115" i="4" s="1"/>
  <c r="V159" i="4"/>
  <c r="T159" i="4"/>
  <c r="T8" i="4" s="1"/>
  <c r="S159" i="4"/>
  <c r="S8" i="4" s="1"/>
  <c r="R159" i="4"/>
  <c r="R8" i="4" s="1"/>
  <c r="Q159" i="4"/>
  <c r="Q8" i="4" s="1"/>
  <c r="P159" i="4"/>
  <c r="P8" i="4" s="1"/>
  <c r="O159" i="4"/>
  <c r="E114" i="4" s="1"/>
  <c r="N159" i="4"/>
  <c r="N8" i="4" s="1"/>
  <c r="M159" i="4"/>
  <c r="C114" i="4" s="1"/>
  <c r="L159" i="4"/>
  <c r="J118" i="4"/>
  <c r="I118" i="4"/>
  <c r="F118" i="4"/>
  <c r="B118" i="4"/>
  <c r="I117" i="4"/>
  <c r="C117" i="4"/>
  <c r="B117" i="4"/>
  <c r="F116" i="4"/>
  <c r="E116" i="4"/>
  <c r="D116" i="4"/>
  <c r="C116" i="4"/>
  <c r="B116" i="4"/>
  <c r="I115" i="4"/>
  <c r="B115" i="4"/>
  <c r="F114" i="4"/>
  <c r="B114" i="4"/>
  <c r="BH109" i="4"/>
  <c r="BG109" i="4"/>
  <c r="BG10" i="4" s="1"/>
  <c r="BF109" i="4"/>
  <c r="BE109" i="4"/>
  <c r="G68" i="4" s="1"/>
  <c r="BD109" i="4"/>
  <c r="BD10" i="4" s="1"/>
  <c r="BC109" i="4"/>
  <c r="BC10" i="4" s="1"/>
  <c r="BB109" i="4"/>
  <c r="BB10" i="4" s="1"/>
  <c r="BA109" i="4"/>
  <c r="AZ109" i="4"/>
  <c r="AX109" i="4"/>
  <c r="AW109" i="4"/>
  <c r="AV109" i="4"/>
  <c r="AU109" i="4"/>
  <c r="AT109" i="4"/>
  <c r="F67" i="4" s="1"/>
  <c r="AS109" i="4"/>
  <c r="AR109" i="4"/>
  <c r="D67" i="4" s="1"/>
  <c r="AQ109" i="4"/>
  <c r="C67" i="4" s="1"/>
  <c r="AP109" i="4"/>
  <c r="AN109" i="4"/>
  <c r="AN10" i="4" s="1"/>
  <c r="AM109" i="4"/>
  <c r="AL109" i="4"/>
  <c r="AL10" i="4" s="1"/>
  <c r="AK109" i="4"/>
  <c r="AJ109" i="4"/>
  <c r="AI109" i="4"/>
  <c r="AH109" i="4"/>
  <c r="AG109" i="4"/>
  <c r="AG10" i="4" s="1"/>
  <c r="AF109" i="4"/>
  <c r="AD109" i="4"/>
  <c r="J65" i="4" s="1"/>
  <c r="AC109" i="4"/>
  <c r="I65" i="4" s="1"/>
  <c r="AB109" i="4"/>
  <c r="H65" i="4" s="1"/>
  <c r="AA109" i="4"/>
  <c r="G65" i="4" s="1"/>
  <c r="Z109" i="4"/>
  <c r="Y109" i="4"/>
  <c r="X109" i="4"/>
  <c r="X10" i="4" s="1"/>
  <c r="W109" i="4"/>
  <c r="V109" i="4"/>
  <c r="T109" i="4"/>
  <c r="S109" i="4"/>
  <c r="S10" i="4" s="1"/>
  <c r="R109" i="4"/>
  <c r="Q109" i="4"/>
  <c r="G64" i="4" s="1"/>
  <c r="P109" i="4"/>
  <c r="F64" i="4" s="1"/>
  <c r="O109" i="4"/>
  <c r="E64" i="4" s="1"/>
  <c r="N109" i="4"/>
  <c r="D64" i="4" s="1"/>
  <c r="M109" i="4"/>
  <c r="C64" i="4" s="1"/>
  <c r="L109" i="4"/>
  <c r="J68" i="4"/>
  <c r="H68" i="4"/>
  <c r="B68" i="4"/>
  <c r="J67" i="4"/>
  <c r="I67" i="4"/>
  <c r="H67" i="4"/>
  <c r="G67" i="4"/>
  <c r="E67" i="4"/>
  <c r="B67" i="4"/>
  <c r="H66" i="4"/>
  <c r="G66" i="4"/>
  <c r="F66" i="4"/>
  <c r="E66" i="4"/>
  <c r="D66" i="4"/>
  <c r="B66" i="4"/>
  <c r="E65" i="4"/>
  <c r="D65" i="4"/>
  <c r="C65" i="4"/>
  <c r="B65" i="4"/>
  <c r="J64" i="4"/>
  <c r="H64" i="4"/>
  <c r="B64" i="4"/>
  <c r="BH59" i="4"/>
  <c r="J18" i="4" s="1"/>
  <c r="J27" i="1" s="1"/>
  <c r="BG59" i="4"/>
  <c r="I18" i="4" s="1"/>
  <c r="I27" i="1" s="1"/>
  <c r="BF59" i="4"/>
  <c r="H18" i="4" s="1"/>
  <c r="H27" i="1" s="1"/>
  <c r="BE59" i="4"/>
  <c r="G18" i="4" s="1"/>
  <c r="G27" i="1" s="1"/>
  <c r="BD59" i="4"/>
  <c r="BC59" i="4"/>
  <c r="BB59" i="4"/>
  <c r="BB7" i="4" s="1"/>
  <c r="BA59" i="4"/>
  <c r="AZ59" i="4"/>
  <c r="AX59" i="4"/>
  <c r="AW59" i="4"/>
  <c r="AV59" i="4"/>
  <c r="H17" i="4" s="1"/>
  <c r="H26" i="1" s="1"/>
  <c r="AU59" i="4"/>
  <c r="G17" i="4" s="1"/>
  <c r="G26" i="1" s="1"/>
  <c r="AT59" i="4"/>
  <c r="F17" i="4" s="1"/>
  <c r="F26" i="1" s="1"/>
  <c r="AS59" i="4"/>
  <c r="E17" i="4" s="1"/>
  <c r="E26" i="1" s="1"/>
  <c r="AR59" i="4"/>
  <c r="D17" i="4" s="1"/>
  <c r="D26" i="1" s="1"/>
  <c r="AQ59" i="4"/>
  <c r="C17" i="4" s="1"/>
  <c r="C26" i="1" s="1"/>
  <c r="AP59" i="4"/>
  <c r="AN59" i="4"/>
  <c r="J16" i="4" s="1"/>
  <c r="J25" i="1" s="1"/>
  <c r="AM59" i="4"/>
  <c r="I16" i="4" s="1"/>
  <c r="I25" i="1" s="1"/>
  <c r="AL59" i="4"/>
  <c r="H16" i="4" s="1"/>
  <c r="H25" i="1" s="1"/>
  <c r="AK59" i="4"/>
  <c r="AJ59" i="4"/>
  <c r="AI59" i="4"/>
  <c r="AI7" i="4" s="1"/>
  <c r="AH59" i="4"/>
  <c r="AH7" i="4" s="1"/>
  <c r="AG59" i="4"/>
  <c r="C16" i="4" s="1"/>
  <c r="C25" i="1" s="1"/>
  <c r="AF59" i="4"/>
  <c r="AD59" i="4"/>
  <c r="AC59" i="4"/>
  <c r="I15" i="4" s="1"/>
  <c r="I24" i="1" s="1"/>
  <c r="AB59" i="4"/>
  <c r="H15" i="4" s="1"/>
  <c r="H24" i="1" s="1"/>
  <c r="AA59" i="4"/>
  <c r="G15" i="4" s="1"/>
  <c r="G24" i="1" s="1"/>
  <c r="Z59" i="4"/>
  <c r="F15" i="4" s="1"/>
  <c r="F24" i="1" s="1"/>
  <c r="Y59" i="4"/>
  <c r="E15" i="4" s="1"/>
  <c r="E24" i="1" s="1"/>
  <c r="X59" i="4"/>
  <c r="X7" i="4" s="1"/>
  <c r="W59" i="4"/>
  <c r="W7" i="4" s="1"/>
  <c r="V59" i="4"/>
  <c r="T59" i="4"/>
  <c r="S59" i="4"/>
  <c r="I14" i="4" s="1"/>
  <c r="I23" i="1" s="1"/>
  <c r="R59" i="4"/>
  <c r="Q59" i="4"/>
  <c r="G14" i="4" s="1"/>
  <c r="G23" i="1" s="1"/>
  <c r="P59" i="4"/>
  <c r="F14" i="4" s="1"/>
  <c r="F23" i="1" s="1"/>
  <c r="O59" i="4"/>
  <c r="N59" i="4"/>
  <c r="N7" i="4" s="1"/>
  <c r="M59" i="4"/>
  <c r="L59" i="4"/>
  <c r="D18" i="4"/>
  <c r="D27" i="1" s="1"/>
  <c r="C18" i="4"/>
  <c r="C27" i="1" s="1"/>
  <c r="B18" i="4"/>
  <c r="B17" i="4"/>
  <c r="D16" i="4"/>
  <c r="D25" i="1" s="1"/>
  <c r="B16" i="4"/>
  <c r="B15" i="4"/>
  <c r="B14" i="4"/>
  <c r="BH10" i="4"/>
  <c r="BF10" i="4"/>
  <c r="BE10" i="4"/>
  <c r="AX10" i="4"/>
  <c r="AW10" i="4"/>
  <c r="AV10" i="4"/>
  <c r="AU10" i="4"/>
  <c r="AS10" i="4"/>
  <c r="AR10" i="4"/>
  <c r="AQ10" i="4"/>
  <c r="AK10" i="4"/>
  <c r="AJ10" i="4"/>
  <c r="AI10" i="4"/>
  <c r="AH10" i="4"/>
  <c r="AD10" i="4"/>
  <c r="AC10" i="4"/>
  <c r="AB10" i="4"/>
  <c r="AA10" i="4"/>
  <c r="Y10" i="4"/>
  <c r="W10" i="4"/>
  <c r="T10" i="4"/>
  <c r="R10" i="4"/>
  <c r="Q10" i="4"/>
  <c r="P10" i="4"/>
  <c r="O10" i="4"/>
  <c r="BH9" i="4"/>
  <c r="BG9" i="4"/>
  <c r="BF9" i="4"/>
  <c r="BE9" i="4"/>
  <c r="BD9" i="4"/>
  <c r="BC9" i="4"/>
  <c r="BB9" i="4"/>
  <c r="BA9" i="4"/>
  <c r="AU9" i="4"/>
  <c r="AT9" i="4"/>
  <c r="AS9" i="4"/>
  <c r="AH9" i="4"/>
  <c r="AG9" i="4"/>
  <c r="AD9" i="4"/>
  <c r="R9" i="4"/>
  <c r="BH8" i="4"/>
  <c r="BG8" i="4"/>
  <c r="BD8" i="4"/>
  <c r="BC8" i="4"/>
  <c r="BB8" i="4"/>
  <c r="BA8" i="4"/>
  <c r="AW8" i="4"/>
  <c r="AV8" i="4"/>
  <c r="AQ8" i="4"/>
  <c r="AN8" i="4"/>
  <c r="AM8" i="4"/>
  <c r="AL8" i="4"/>
  <c r="AK8" i="4"/>
  <c r="BF7" i="4"/>
  <c r="BE7" i="4"/>
  <c r="BA7" i="4"/>
  <c r="AU7" i="4"/>
  <c r="AR7" i="4"/>
  <c r="AQ7" i="4"/>
  <c r="AN7" i="4"/>
  <c r="AM7" i="4"/>
  <c r="AL7" i="4"/>
  <c r="Y7" i="4"/>
  <c r="BH208" i="3"/>
  <c r="BH9" i="3" s="1"/>
  <c r="BG208" i="3"/>
  <c r="I167" i="3" s="1"/>
  <c r="BF208" i="3"/>
  <c r="H167" i="3" s="1"/>
  <c r="BE208" i="3"/>
  <c r="G167" i="3" s="1"/>
  <c r="BD208" i="3"/>
  <c r="F167" i="3" s="1"/>
  <c r="BC208" i="3"/>
  <c r="BC9" i="3" s="1"/>
  <c r="BB208" i="3"/>
  <c r="BB9" i="3" s="1"/>
  <c r="BA208" i="3"/>
  <c r="C167" i="3" s="1"/>
  <c r="AZ208" i="3"/>
  <c r="AX208" i="3"/>
  <c r="J166" i="3" s="1"/>
  <c r="AW208" i="3"/>
  <c r="I166" i="3" s="1"/>
  <c r="AV208" i="3"/>
  <c r="H166" i="3" s="1"/>
  <c r="AU208" i="3"/>
  <c r="G166" i="3" s="1"/>
  <c r="AT208" i="3"/>
  <c r="AS208" i="3"/>
  <c r="AR208" i="3"/>
  <c r="AR9" i="3" s="1"/>
  <c r="AQ208" i="3"/>
  <c r="AQ9" i="3" s="1"/>
  <c r="AP208" i="3"/>
  <c r="AN208" i="3"/>
  <c r="AN9" i="3" s="1"/>
  <c r="AM208" i="3"/>
  <c r="AL208" i="3"/>
  <c r="AK208" i="3"/>
  <c r="G165" i="3" s="1"/>
  <c r="AJ208" i="3"/>
  <c r="F165" i="3" s="1"/>
  <c r="AI208" i="3"/>
  <c r="E165" i="3" s="1"/>
  <c r="AH208" i="3"/>
  <c r="D165" i="3" s="1"/>
  <c r="AG208" i="3"/>
  <c r="AF208" i="3"/>
  <c r="AD208" i="3"/>
  <c r="AC208" i="3"/>
  <c r="AC9" i="3" s="1"/>
  <c r="AB208" i="3"/>
  <c r="AA208" i="3"/>
  <c r="AA9" i="3" s="1"/>
  <c r="Z208" i="3"/>
  <c r="Y208" i="3"/>
  <c r="X208" i="3"/>
  <c r="D164" i="3" s="1"/>
  <c r="W208" i="3"/>
  <c r="C164" i="3" s="1"/>
  <c r="V208" i="3"/>
  <c r="T208" i="3"/>
  <c r="J163" i="3" s="1"/>
  <c r="S208" i="3"/>
  <c r="I163" i="3" s="1"/>
  <c r="R208" i="3"/>
  <c r="H163" i="3" s="1"/>
  <c r="Q208" i="3"/>
  <c r="G163" i="3" s="1"/>
  <c r="P208" i="3"/>
  <c r="F163" i="3" s="1"/>
  <c r="O208" i="3"/>
  <c r="O9" i="3" s="1"/>
  <c r="N208" i="3"/>
  <c r="N9" i="3" s="1"/>
  <c r="M208" i="3"/>
  <c r="L208" i="3"/>
  <c r="J167" i="3"/>
  <c r="B167" i="3"/>
  <c r="F166" i="3"/>
  <c r="E166" i="3"/>
  <c r="B166" i="3"/>
  <c r="C165" i="3"/>
  <c r="B165" i="3"/>
  <c r="J164" i="3"/>
  <c r="H164" i="3"/>
  <c r="B164" i="3"/>
  <c r="B163" i="3"/>
  <c r="BH159" i="3"/>
  <c r="BG159" i="3"/>
  <c r="BG8" i="3" s="1"/>
  <c r="BF159" i="3"/>
  <c r="H118" i="3" s="1"/>
  <c r="H75" i="1" s="1"/>
  <c r="BE159" i="3"/>
  <c r="BE8" i="3" s="1"/>
  <c r="BD159" i="3"/>
  <c r="F118" i="3" s="1"/>
  <c r="F75" i="1" s="1"/>
  <c r="BC159" i="3"/>
  <c r="E118" i="3" s="1"/>
  <c r="E75" i="1" s="1"/>
  <c r="BB159" i="3"/>
  <c r="D118" i="3" s="1"/>
  <c r="D75" i="1" s="1"/>
  <c r="BA159" i="3"/>
  <c r="C118" i="3" s="1"/>
  <c r="C75" i="1" s="1"/>
  <c r="AZ159" i="3"/>
  <c r="AX159" i="3"/>
  <c r="J117" i="3" s="1"/>
  <c r="J74" i="1" s="1"/>
  <c r="AW159" i="3"/>
  <c r="AW8" i="3" s="1"/>
  <c r="AV159" i="3"/>
  <c r="H117" i="3" s="1"/>
  <c r="H74" i="1" s="1"/>
  <c r="AU159" i="3"/>
  <c r="AT159" i="3"/>
  <c r="AS159" i="3"/>
  <c r="AR159" i="3"/>
  <c r="AR8" i="3" s="1"/>
  <c r="AQ159" i="3"/>
  <c r="AQ8" i="3" s="1"/>
  <c r="AP159" i="3"/>
  <c r="AN159" i="3"/>
  <c r="J116" i="3" s="1"/>
  <c r="J73" i="1" s="1"/>
  <c r="AM159" i="3"/>
  <c r="I116" i="3" s="1"/>
  <c r="I73" i="1" s="1"/>
  <c r="AL159" i="3"/>
  <c r="H116" i="3" s="1"/>
  <c r="H73" i="1" s="1"/>
  <c r="AK159" i="3"/>
  <c r="G116" i="3" s="1"/>
  <c r="G73" i="1" s="1"/>
  <c r="AJ159" i="3"/>
  <c r="AI159" i="3"/>
  <c r="AI8" i="3" s="1"/>
  <c r="AH159" i="3"/>
  <c r="AG159" i="3"/>
  <c r="AG8" i="3" s="1"/>
  <c r="AF159" i="3"/>
  <c r="AD159" i="3"/>
  <c r="J115" i="3" s="1"/>
  <c r="J72" i="1" s="1"/>
  <c r="AC159" i="3"/>
  <c r="AC8" i="3" s="1"/>
  <c r="AB159" i="3"/>
  <c r="H115" i="3" s="1"/>
  <c r="H72" i="1" s="1"/>
  <c r="AA159" i="3"/>
  <c r="G115" i="3" s="1"/>
  <c r="G72" i="1" s="1"/>
  <c r="Z159" i="3"/>
  <c r="F115" i="3" s="1"/>
  <c r="F72" i="1" s="1"/>
  <c r="Y159" i="3"/>
  <c r="E115" i="3" s="1"/>
  <c r="E72" i="1" s="1"/>
  <c r="X159" i="3"/>
  <c r="D115" i="3" s="1"/>
  <c r="D72" i="1" s="1"/>
  <c r="W159" i="3"/>
  <c r="W8" i="3" s="1"/>
  <c r="V159" i="3"/>
  <c r="T159" i="3"/>
  <c r="S159" i="3"/>
  <c r="S8" i="3" s="1"/>
  <c r="R159" i="3"/>
  <c r="R8" i="3" s="1"/>
  <c r="Q159" i="3"/>
  <c r="G114" i="3" s="1"/>
  <c r="G71" i="1" s="1"/>
  <c r="P159" i="3"/>
  <c r="P8" i="3" s="1"/>
  <c r="O159" i="3"/>
  <c r="N159" i="3"/>
  <c r="D114" i="3" s="1"/>
  <c r="D71" i="1" s="1"/>
  <c r="M159" i="3"/>
  <c r="C114" i="3" s="1"/>
  <c r="C71" i="1" s="1"/>
  <c r="L159" i="3"/>
  <c r="J118" i="3"/>
  <c r="I118" i="3"/>
  <c r="I75" i="1" s="1"/>
  <c r="B118" i="3"/>
  <c r="G117" i="3"/>
  <c r="G74" i="1" s="1"/>
  <c r="F117" i="3"/>
  <c r="F74" i="1" s="1"/>
  <c r="E117" i="3"/>
  <c r="E74" i="1" s="1"/>
  <c r="D117" i="3"/>
  <c r="D74" i="1" s="1"/>
  <c r="C117" i="3"/>
  <c r="C74" i="1" s="1"/>
  <c r="B117" i="3"/>
  <c r="F116" i="3"/>
  <c r="F73" i="1" s="1"/>
  <c r="D116" i="3"/>
  <c r="D73" i="1" s="1"/>
  <c r="C116" i="3"/>
  <c r="C73" i="1" s="1"/>
  <c r="B116" i="3"/>
  <c r="B115" i="3"/>
  <c r="J114" i="3"/>
  <c r="J71" i="1" s="1"/>
  <c r="I114" i="3"/>
  <c r="I71" i="1" s="1"/>
  <c r="B114" i="3"/>
  <c r="BH109" i="3"/>
  <c r="J68" i="3" s="1"/>
  <c r="J47" i="1" s="1"/>
  <c r="BG109" i="3"/>
  <c r="BG10" i="3" s="1"/>
  <c r="BF109" i="3"/>
  <c r="BE109" i="3"/>
  <c r="G68" i="3" s="1"/>
  <c r="G47" i="1" s="1"/>
  <c r="BD109" i="3"/>
  <c r="F68" i="3" s="1"/>
  <c r="F47" i="1" s="1"/>
  <c r="BC109" i="3"/>
  <c r="BB109" i="3"/>
  <c r="BA109" i="3"/>
  <c r="AZ109" i="3"/>
  <c r="AX109" i="3"/>
  <c r="AX10" i="3" s="1"/>
  <c r="AW109" i="3"/>
  <c r="I67" i="3" s="1"/>
  <c r="I46" i="1" s="1"/>
  <c r="AV109" i="3"/>
  <c r="H67" i="3" s="1"/>
  <c r="H46" i="1" s="1"/>
  <c r="AU109" i="3"/>
  <c r="G67" i="3" s="1"/>
  <c r="G46" i="1" s="1"/>
  <c r="AT109" i="3"/>
  <c r="F67" i="3" s="1"/>
  <c r="F46" i="1" s="1"/>
  <c r="AS109" i="3"/>
  <c r="AR109" i="3"/>
  <c r="D67" i="3" s="1"/>
  <c r="D46" i="1" s="1"/>
  <c r="AQ109" i="3"/>
  <c r="C67" i="3" s="1"/>
  <c r="C46" i="1" s="1"/>
  <c r="AP109" i="3"/>
  <c r="AN109" i="3"/>
  <c r="J66" i="3" s="1"/>
  <c r="J45" i="1" s="1"/>
  <c r="AM109" i="3"/>
  <c r="AL109" i="3"/>
  <c r="AL10" i="3" s="1"/>
  <c r="AK109" i="3"/>
  <c r="G66" i="3" s="1"/>
  <c r="G45" i="1" s="1"/>
  <c r="AJ109" i="3"/>
  <c r="F66" i="3" s="1"/>
  <c r="F45" i="1" s="1"/>
  <c r="AI109" i="3"/>
  <c r="AI10" i="3" s="1"/>
  <c r="AH109" i="3"/>
  <c r="D66" i="3" s="1"/>
  <c r="D45" i="1" s="1"/>
  <c r="AG109" i="3"/>
  <c r="C66" i="3" s="1"/>
  <c r="C45" i="1" s="1"/>
  <c r="AF109" i="3"/>
  <c r="AD109" i="3"/>
  <c r="J65" i="3" s="1"/>
  <c r="J44" i="1" s="1"/>
  <c r="AC109" i="3"/>
  <c r="I65" i="3" s="1"/>
  <c r="I44" i="1" s="1"/>
  <c r="AB109" i="3"/>
  <c r="H65" i="3" s="1"/>
  <c r="H44" i="1" s="1"/>
  <c r="AA109" i="3"/>
  <c r="G65" i="3" s="1"/>
  <c r="G44" i="1" s="1"/>
  <c r="Z109" i="3"/>
  <c r="F65" i="3" s="1"/>
  <c r="F44" i="1" s="1"/>
  <c r="Y109" i="3"/>
  <c r="Y10" i="3" s="1"/>
  <c r="X109" i="3"/>
  <c r="D65" i="3" s="1"/>
  <c r="D44" i="1" s="1"/>
  <c r="W109" i="3"/>
  <c r="C65" i="3" s="1"/>
  <c r="C44" i="1" s="1"/>
  <c r="V109" i="3"/>
  <c r="T109" i="3"/>
  <c r="J64" i="3" s="1"/>
  <c r="J43" i="1" s="1"/>
  <c r="S109" i="3"/>
  <c r="S10" i="3" s="1"/>
  <c r="R109" i="3"/>
  <c r="H64" i="3" s="1"/>
  <c r="H43" i="1" s="1"/>
  <c r="Q109" i="3"/>
  <c r="G64" i="3" s="1"/>
  <c r="G43" i="1" s="1"/>
  <c r="P109" i="3"/>
  <c r="F64" i="3" s="1"/>
  <c r="F43" i="1" s="1"/>
  <c r="O109" i="3"/>
  <c r="E64" i="3" s="1"/>
  <c r="E43" i="1" s="1"/>
  <c r="N109" i="3"/>
  <c r="D64" i="3" s="1"/>
  <c r="D43" i="1" s="1"/>
  <c r="M109" i="3"/>
  <c r="C64" i="3" s="1"/>
  <c r="C43" i="1" s="1"/>
  <c r="L109" i="3"/>
  <c r="H68" i="3"/>
  <c r="H47" i="1" s="1"/>
  <c r="B68" i="3"/>
  <c r="J67" i="3"/>
  <c r="J46" i="1" s="1"/>
  <c r="E67" i="3"/>
  <c r="E46" i="1" s="1"/>
  <c r="B67" i="3"/>
  <c r="E66" i="3"/>
  <c r="E45" i="1" s="1"/>
  <c r="B66" i="3"/>
  <c r="B65" i="3"/>
  <c r="B64" i="3"/>
  <c r="BH59" i="3"/>
  <c r="J18" i="3" s="1"/>
  <c r="J19" i="1" s="1"/>
  <c r="BG59" i="3"/>
  <c r="BG7" i="3" s="1"/>
  <c r="BF59" i="3"/>
  <c r="H18" i="3" s="1"/>
  <c r="H19" i="1" s="1"/>
  <c r="BE59" i="3"/>
  <c r="G18" i="3" s="1"/>
  <c r="G19" i="1" s="1"/>
  <c r="BD59" i="3"/>
  <c r="F18" i="3" s="1"/>
  <c r="F19" i="1" s="1"/>
  <c r="BC59" i="3"/>
  <c r="BB59" i="3"/>
  <c r="BB7" i="3" s="1"/>
  <c r="BA59" i="3"/>
  <c r="C18" i="3" s="1"/>
  <c r="C19" i="1" s="1"/>
  <c r="AZ59" i="3"/>
  <c r="AX59" i="3"/>
  <c r="J17" i="3" s="1"/>
  <c r="J18" i="1" s="1"/>
  <c r="AW59" i="3"/>
  <c r="AV59" i="3"/>
  <c r="H17" i="3" s="1"/>
  <c r="H18" i="1" s="1"/>
  <c r="AU59" i="3"/>
  <c r="G17" i="3" s="1"/>
  <c r="G18" i="1" s="1"/>
  <c r="AT59" i="3"/>
  <c r="F17" i="3" s="1"/>
  <c r="F18" i="1" s="1"/>
  <c r="AS59" i="3"/>
  <c r="E17" i="3" s="1"/>
  <c r="E18" i="1" s="1"/>
  <c r="AR59" i="3"/>
  <c r="D17" i="3" s="1"/>
  <c r="D18" i="1" s="1"/>
  <c r="AQ59" i="3"/>
  <c r="C17" i="3" s="1"/>
  <c r="C18" i="1" s="1"/>
  <c r="AP59" i="3"/>
  <c r="AN59" i="3"/>
  <c r="J16" i="3" s="1"/>
  <c r="J17" i="1" s="1"/>
  <c r="AM59" i="3"/>
  <c r="AM7" i="3" s="1"/>
  <c r="AL59" i="3"/>
  <c r="AL7" i="3" s="1"/>
  <c r="AK59" i="3"/>
  <c r="G16" i="3" s="1"/>
  <c r="G17" i="1" s="1"/>
  <c r="AJ59" i="3"/>
  <c r="AI59" i="3"/>
  <c r="AI7" i="3" s="1"/>
  <c r="AH59" i="3"/>
  <c r="D16" i="3" s="1"/>
  <c r="D17" i="1" s="1"/>
  <c r="AG59" i="3"/>
  <c r="C16" i="3" s="1"/>
  <c r="AF59" i="3"/>
  <c r="AD59" i="3"/>
  <c r="J15" i="3" s="1"/>
  <c r="J16" i="1" s="1"/>
  <c r="AC59" i="3"/>
  <c r="I15" i="3" s="1"/>
  <c r="I16" i="1" s="1"/>
  <c r="AB59" i="3"/>
  <c r="H15" i="3" s="1"/>
  <c r="H16" i="1" s="1"/>
  <c r="AA59" i="3"/>
  <c r="G15" i="3" s="1"/>
  <c r="G16" i="1" s="1"/>
  <c r="Z59" i="3"/>
  <c r="Z7" i="3" s="1"/>
  <c r="Y59" i="3"/>
  <c r="Y7" i="3" s="1"/>
  <c r="X59" i="3"/>
  <c r="X7" i="3" s="1"/>
  <c r="W59" i="3"/>
  <c r="W7" i="3" s="1"/>
  <c r="V59" i="3"/>
  <c r="T59" i="3"/>
  <c r="T7" i="3" s="1"/>
  <c r="S59" i="3"/>
  <c r="S7" i="3" s="1"/>
  <c r="R59" i="3"/>
  <c r="H14" i="3" s="1"/>
  <c r="H15" i="1" s="1"/>
  <c r="Q59" i="3"/>
  <c r="G14" i="3" s="1"/>
  <c r="G15" i="1" s="1"/>
  <c r="P59" i="3"/>
  <c r="F14" i="3" s="1"/>
  <c r="F15" i="1" s="1"/>
  <c r="O59" i="3"/>
  <c r="E14" i="3" s="1"/>
  <c r="E15" i="1" s="1"/>
  <c r="N59" i="3"/>
  <c r="D14" i="3" s="1"/>
  <c r="D15" i="1" s="1"/>
  <c r="M59" i="3"/>
  <c r="M7" i="3" s="1"/>
  <c r="L59" i="3"/>
  <c r="B18" i="3"/>
  <c r="I17" i="3"/>
  <c r="I18" i="1" s="1"/>
  <c r="B17" i="3"/>
  <c r="F16" i="3"/>
  <c r="F17" i="1" s="1"/>
  <c r="E16" i="3"/>
  <c r="E17" i="1" s="1"/>
  <c r="B16" i="3"/>
  <c r="F15" i="3"/>
  <c r="F16" i="1" s="1"/>
  <c r="C15" i="3"/>
  <c r="C16" i="1" s="1"/>
  <c r="B15" i="3"/>
  <c r="J14" i="3"/>
  <c r="J15" i="1" s="1"/>
  <c r="B14" i="3"/>
  <c r="BF10" i="3"/>
  <c r="AS10" i="3"/>
  <c r="AR10" i="3"/>
  <c r="AK10" i="3"/>
  <c r="AJ10" i="3"/>
  <c r="AA10" i="3"/>
  <c r="R10" i="3"/>
  <c r="BF9" i="3"/>
  <c r="BE9" i="3"/>
  <c r="AU9" i="3"/>
  <c r="AT9" i="3"/>
  <c r="AS9" i="3"/>
  <c r="AH9" i="3"/>
  <c r="AG9" i="3"/>
  <c r="AD9" i="3"/>
  <c r="AB9" i="3"/>
  <c r="S9" i="3"/>
  <c r="R9" i="3"/>
  <c r="BH8" i="3"/>
  <c r="AX8" i="3"/>
  <c r="AV8" i="3"/>
  <c r="AU8" i="3"/>
  <c r="AT8" i="3"/>
  <c r="AS8" i="3"/>
  <c r="AK8" i="3"/>
  <c r="AJ8" i="3"/>
  <c r="AH8" i="3"/>
  <c r="T8" i="3"/>
  <c r="Q8" i="3"/>
  <c r="BH7" i="3"/>
  <c r="AW7" i="3"/>
  <c r="AV7" i="3"/>
  <c r="AU7" i="3"/>
  <c r="AT7" i="3"/>
  <c r="AJ7" i="3"/>
  <c r="AB8" i="3" l="1"/>
  <c r="C166" i="3"/>
  <c r="BD10" i="3"/>
  <c r="BA8" i="3"/>
  <c r="BE10" i="3"/>
  <c r="AD8" i="3"/>
  <c r="BD8" i="3"/>
  <c r="I115" i="3"/>
  <c r="I72" i="1" s="1"/>
  <c r="O10" i="3"/>
  <c r="D166" i="3"/>
  <c r="P7" i="3"/>
  <c r="G118" i="3"/>
  <c r="G75" i="1" s="1"/>
  <c r="D163" i="3"/>
  <c r="AG10" i="3"/>
  <c r="AM8" i="3"/>
  <c r="D15" i="3"/>
  <c r="D16" i="1" s="1"/>
  <c r="E116" i="3"/>
  <c r="E73" i="1" s="1"/>
  <c r="G164" i="3"/>
  <c r="J75" i="1"/>
  <c r="BG9" i="3"/>
  <c r="I68" i="3"/>
  <c r="I47" i="1" s="1"/>
  <c r="BA7" i="3"/>
  <c r="BH10" i="3"/>
  <c r="H16" i="3"/>
  <c r="H17" i="1" s="1"/>
  <c r="BB8" i="3"/>
  <c r="D167" i="3"/>
  <c r="BD9" i="3"/>
  <c r="I164" i="3"/>
  <c r="C14" i="3"/>
  <c r="C15" i="1" s="1"/>
  <c r="C115" i="3"/>
  <c r="C72" i="1" s="1"/>
  <c r="E167" i="3"/>
  <c r="AH10" i="3"/>
  <c r="I16" i="3"/>
  <c r="I17" i="1" s="1"/>
  <c r="AL8" i="3"/>
  <c r="BC8" i="3"/>
  <c r="X10" i="3"/>
  <c r="AT10" i="3"/>
  <c r="AU10" i="3"/>
  <c r="Y8" i="3"/>
  <c r="AN8" i="3"/>
  <c r="AB10" i="3"/>
  <c r="AV10" i="3"/>
  <c r="I117" i="3"/>
  <c r="I74" i="1" s="1"/>
  <c r="Z8" i="3"/>
  <c r="BF8" i="3"/>
  <c r="AC10" i="3"/>
  <c r="AW10" i="3"/>
  <c r="J165" i="3"/>
  <c r="AQ7" i="3"/>
  <c r="AA8" i="3"/>
  <c r="AD10" i="3"/>
  <c r="E15" i="3"/>
  <c r="E16" i="1" s="1"/>
  <c r="I64" i="3"/>
  <c r="I43" i="1" s="1"/>
  <c r="D163" i="4"/>
  <c r="F163" i="4"/>
  <c r="Q9" i="4"/>
  <c r="I163" i="4"/>
  <c r="T9" i="4"/>
  <c r="D166" i="4"/>
  <c r="BF8" i="4"/>
  <c r="G114" i="4"/>
  <c r="H114" i="4"/>
  <c r="I114" i="4"/>
  <c r="W8" i="4"/>
  <c r="AT8" i="4"/>
  <c r="J114" i="4"/>
  <c r="D117" i="4"/>
  <c r="G118" i="4"/>
  <c r="AS8" i="4"/>
  <c r="AU8" i="4"/>
  <c r="J115" i="4"/>
  <c r="AT10" i="4"/>
  <c r="I68" i="4"/>
  <c r="N10" i="4"/>
  <c r="C66" i="4"/>
  <c r="I64" i="4"/>
  <c r="AG7" i="4"/>
  <c r="BG7" i="4"/>
  <c r="AT7" i="4"/>
  <c r="BH7" i="4"/>
  <c r="Z7" i="4"/>
  <c r="AA7" i="4"/>
  <c r="E16" i="4"/>
  <c r="E25" i="1" s="1"/>
  <c r="T7" i="4"/>
  <c r="J14" i="4"/>
  <c r="J23" i="1" s="1"/>
  <c r="AJ7" i="4"/>
  <c r="F16" i="4"/>
  <c r="F25" i="1" s="1"/>
  <c r="AW7" i="4"/>
  <c r="I17" i="4"/>
  <c r="I26" i="1" s="1"/>
  <c r="AK7" i="4"/>
  <c r="G16" i="4"/>
  <c r="G25" i="1" s="1"/>
  <c r="AX7" i="4"/>
  <c r="J17" i="4"/>
  <c r="J26" i="1" s="1"/>
  <c r="C14" i="4"/>
  <c r="C23" i="1" s="1"/>
  <c r="BD7" i="4"/>
  <c r="F18" i="4"/>
  <c r="F27" i="1" s="1"/>
  <c r="AV7" i="4"/>
  <c r="AD7" i="4"/>
  <c r="J15" i="4"/>
  <c r="R7" i="4"/>
  <c r="H14" i="4"/>
  <c r="H23" i="1" s="1"/>
  <c r="D14" i="4"/>
  <c r="D23" i="1" s="1"/>
  <c r="C15" i="4"/>
  <c r="C24" i="1" s="1"/>
  <c r="D15" i="4"/>
  <c r="D24" i="1" s="1"/>
  <c r="AS7" i="4"/>
  <c r="P9" i="3"/>
  <c r="Q9" i="3"/>
  <c r="T9" i="3"/>
  <c r="E163" i="3"/>
  <c r="M8" i="3"/>
  <c r="N8" i="3"/>
  <c r="F114" i="3"/>
  <c r="F71" i="1" s="1"/>
  <c r="X8" i="3"/>
  <c r="H114" i="3"/>
  <c r="H71" i="1" s="1"/>
  <c r="N10" i="3"/>
  <c r="Q10" i="3"/>
  <c r="T10" i="3"/>
  <c r="P10" i="3"/>
  <c r="W10" i="3"/>
  <c r="M10" i="3"/>
  <c r="O7" i="3"/>
  <c r="AC7" i="3"/>
  <c r="AH7" i="3"/>
  <c r="BD7" i="3"/>
  <c r="AK7" i="3"/>
  <c r="BE7" i="3"/>
  <c r="I18" i="3"/>
  <c r="I19" i="1" s="1"/>
  <c r="AB7" i="3"/>
  <c r="AD7" i="3"/>
  <c r="AX7" i="3"/>
  <c r="N7" i="3"/>
  <c r="AN7" i="3"/>
  <c r="C17" i="1"/>
  <c r="H166" i="4"/>
  <c r="AV9" i="4"/>
  <c r="Z10" i="4"/>
  <c r="F65" i="4"/>
  <c r="I66" i="4"/>
  <c r="AM10" i="4"/>
  <c r="C68" i="4"/>
  <c r="BA10" i="4"/>
  <c r="AX8" i="4"/>
  <c r="J117" i="4"/>
  <c r="AI9" i="4"/>
  <c r="E165" i="4"/>
  <c r="D115" i="4"/>
  <c r="X8" i="4"/>
  <c r="M10" i="4"/>
  <c r="O7" i="4"/>
  <c r="E14" i="4"/>
  <c r="E23" i="1" s="1"/>
  <c r="AB7" i="4"/>
  <c r="BC7" i="4"/>
  <c r="E18" i="4"/>
  <c r="AC7" i="4"/>
  <c r="P7" i="4"/>
  <c r="Z8" i="4"/>
  <c r="Q7" i="4"/>
  <c r="M8" i="4"/>
  <c r="AK9" i="4"/>
  <c r="S7" i="4"/>
  <c r="O8" i="4"/>
  <c r="Y9" i="4"/>
  <c r="AM9" i="4"/>
  <c r="Z9" i="4"/>
  <c r="M9" i="4"/>
  <c r="J66" i="4"/>
  <c r="D68" i="4"/>
  <c r="E115" i="4"/>
  <c r="C164" i="4"/>
  <c r="F165" i="4"/>
  <c r="I166" i="4"/>
  <c r="E68" i="4"/>
  <c r="D164" i="4"/>
  <c r="J166" i="4"/>
  <c r="AB8" i="4"/>
  <c r="AL9" i="4"/>
  <c r="F68" i="4"/>
  <c r="D114" i="4"/>
  <c r="G115" i="4"/>
  <c r="AM10" i="3"/>
  <c r="I66" i="3"/>
  <c r="I45" i="1" s="1"/>
  <c r="BB10" i="3"/>
  <c r="D68" i="3"/>
  <c r="BF7" i="3"/>
  <c r="AI9" i="3"/>
  <c r="I14" i="3"/>
  <c r="I15" i="1" s="1"/>
  <c r="AG7" i="3"/>
  <c r="W9" i="3"/>
  <c r="AV9" i="3"/>
  <c r="X9" i="3"/>
  <c r="AW9" i="3"/>
  <c r="E164" i="3"/>
  <c r="Y9" i="3"/>
  <c r="AX9" i="3"/>
  <c r="C163" i="3"/>
  <c r="M9" i="3"/>
  <c r="I165" i="3"/>
  <c r="AM9" i="3"/>
  <c r="BA9" i="3"/>
  <c r="BA10" i="3"/>
  <c r="C68" i="3"/>
  <c r="Q7" i="3"/>
  <c r="R7" i="3"/>
  <c r="BC10" i="3"/>
  <c r="E68" i="3"/>
  <c r="E47" i="1" s="1"/>
  <c r="AJ9" i="3"/>
  <c r="AN10" i="3"/>
  <c r="BC7" i="3"/>
  <c r="E18" i="3"/>
  <c r="AA7" i="3"/>
  <c r="AR7" i="3"/>
  <c r="AK9" i="3"/>
  <c r="AQ10" i="3"/>
  <c r="H165" i="3"/>
  <c r="AL9" i="3"/>
  <c r="F164" i="3"/>
  <c r="Z9" i="3"/>
  <c r="AS7" i="3"/>
  <c r="Z10" i="3"/>
  <c r="E114" i="3"/>
  <c r="E71" i="1" s="1"/>
  <c r="O8" i="3"/>
  <c r="D18" i="3"/>
  <c r="E65" i="3"/>
  <c r="H66" i="3"/>
  <c r="E44" i="1" l="1"/>
  <c r="H45" i="1"/>
  <c r="D47" i="1"/>
  <c r="C47" i="1"/>
  <c r="J24" i="1"/>
  <c r="E27" i="1"/>
  <c r="E19" i="1"/>
  <c r="D19" i="1"/>
  <c r="BH208" i="2"/>
  <c r="BG208" i="2"/>
  <c r="BF208" i="2"/>
  <c r="BE208" i="2"/>
  <c r="G167" i="2" s="1"/>
  <c r="BD208" i="2"/>
  <c r="BC208" i="2"/>
  <c r="BB208" i="2"/>
  <c r="BA208" i="2"/>
  <c r="AZ208" i="2"/>
  <c r="AX208" i="2"/>
  <c r="J166" i="2" s="1"/>
  <c r="AW208" i="2"/>
  <c r="I166" i="2" s="1"/>
  <c r="AV208" i="2"/>
  <c r="H166" i="2" s="1"/>
  <c r="AU208" i="2"/>
  <c r="AT208" i="2"/>
  <c r="AS208" i="2"/>
  <c r="AR208" i="2"/>
  <c r="AQ208" i="2"/>
  <c r="AQ9" i="2" s="1"/>
  <c r="AP208" i="2"/>
  <c r="AN208" i="2"/>
  <c r="AN9" i="2" s="1"/>
  <c r="AM208" i="2"/>
  <c r="AL208" i="2"/>
  <c r="AK208" i="2"/>
  <c r="G165" i="2" s="1"/>
  <c r="AJ208" i="2"/>
  <c r="F165" i="2" s="1"/>
  <c r="AI208" i="2"/>
  <c r="E165" i="2" s="1"/>
  <c r="AH208" i="2"/>
  <c r="AG208" i="2"/>
  <c r="AF208" i="2"/>
  <c r="AD208" i="2"/>
  <c r="AC208" i="2"/>
  <c r="AB208" i="2"/>
  <c r="AB9" i="2" s="1"/>
  <c r="AA208" i="2"/>
  <c r="AA9" i="2" s="1"/>
  <c r="Z208" i="2"/>
  <c r="Y208" i="2"/>
  <c r="X208" i="2"/>
  <c r="D164" i="2" s="1"/>
  <c r="W208" i="2"/>
  <c r="C164" i="2" s="1"/>
  <c r="V208" i="2"/>
  <c r="T208" i="2"/>
  <c r="S208" i="2"/>
  <c r="R208" i="2"/>
  <c r="Q208" i="2"/>
  <c r="P208" i="2"/>
  <c r="O208" i="2"/>
  <c r="O9" i="2" s="1"/>
  <c r="N208" i="2"/>
  <c r="N9" i="2" s="1"/>
  <c r="M208" i="2"/>
  <c r="L208" i="2"/>
  <c r="J167" i="2"/>
  <c r="I167" i="2"/>
  <c r="H167" i="2"/>
  <c r="F167" i="2"/>
  <c r="E167" i="2"/>
  <c r="D167" i="2"/>
  <c r="C167" i="2"/>
  <c r="B167" i="2"/>
  <c r="G166" i="2"/>
  <c r="F166" i="2"/>
  <c r="E166" i="2"/>
  <c r="D166" i="2"/>
  <c r="C166" i="2"/>
  <c r="B166" i="2"/>
  <c r="J165" i="2"/>
  <c r="I165" i="2"/>
  <c r="H165" i="2"/>
  <c r="D165" i="2"/>
  <c r="C165" i="2"/>
  <c r="B165" i="2"/>
  <c r="J164" i="2"/>
  <c r="I164" i="2"/>
  <c r="H164" i="2"/>
  <c r="F164" i="2"/>
  <c r="E164" i="2"/>
  <c r="B164" i="2"/>
  <c r="J163" i="2"/>
  <c r="I163" i="2"/>
  <c r="H163" i="2"/>
  <c r="G163" i="2"/>
  <c r="F163" i="2"/>
  <c r="E163" i="2"/>
  <c r="D163" i="2"/>
  <c r="C163" i="2"/>
  <c r="B163" i="2"/>
  <c r="BH159" i="2"/>
  <c r="J118" i="2" s="1"/>
  <c r="BG159" i="2"/>
  <c r="BF159" i="2"/>
  <c r="BE159" i="2"/>
  <c r="BE8" i="2" s="1"/>
  <c r="BD159" i="2"/>
  <c r="BD8" i="2" s="1"/>
  <c r="BC159" i="2"/>
  <c r="BB159" i="2"/>
  <c r="BA159" i="2"/>
  <c r="C118" i="2" s="1"/>
  <c r="AZ159" i="2"/>
  <c r="AX159" i="2"/>
  <c r="AX8" i="2" s="1"/>
  <c r="AW159" i="2"/>
  <c r="AV159" i="2"/>
  <c r="AU159" i="2"/>
  <c r="G117" i="2" s="1"/>
  <c r="AT159" i="2"/>
  <c r="AS159" i="2"/>
  <c r="AR159" i="2"/>
  <c r="AQ159" i="2"/>
  <c r="AQ8" i="2" s="1"/>
  <c r="AP159" i="2"/>
  <c r="AN159" i="2"/>
  <c r="J116" i="2" s="1"/>
  <c r="AM159" i="2"/>
  <c r="I116" i="2" s="1"/>
  <c r="AL159" i="2"/>
  <c r="H116" i="2" s="1"/>
  <c r="AK159" i="2"/>
  <c r="G116" i="2" s="1"/>
  <c r="AJ159" i="2"/>
  <c r="AI159" i="2"/>
  <c r="AH159" i="2"/>
  <c r="D116" i="2" s="1"/>
  <c r="AG159" i="2"/>
  <c r="AF159" i="2"/>
  <c r="AD159" i="2"/>
  <c r="AD8" i="2" s="1"/>
  <c r="AC159" i="2"/>
  <c r="AC8" i="2" s="1"/>
  <c r="AB159" i="2"/>
  <c r="AA159" i="2"/>
  <c r="Z159" i="2"/>
  <c r="F115" i="2" s="1"/>
  <c r="Y159" i="2"/>
  <c r="E115" i="2" s="1"/>
  <c r="X159" i="2"/>
  <c r="X8" i="2" s="1"/>
  <c r="W159" i="2"/>
  <c r="V159" i="2"/>
  <c r="T159" i="2"/>
  <c r="J114" i="2" s="1"/>
  <c r="S159" i="2"/>
  <c r="S8" i="2" s="1"/>
  <c r="R159" i="2"/>
  <c r="H114" i="2" s="1"/>
  <c r="Q159" i="2"/>
  <c r="Q8" i="2" s="1"/>
  <c r="P159" i="2"/>
  <c r="P8" i="2" s="1"/>
  <c r="O159" i="2"/>
  <c r="N159" i="2"/>
  <c r="N8" i="2" s="1"/>
  <c r="M159" i="2"/>
  <c r="C114" i="2" s="1"/>
  <c r="L159" i="2"/>
  <c r="I118" i="2"/>
  <c r="H118" i="2"/>
  <c r="G118" i="2"/>
  <c r="F118" i="2"/>
  <c r="E118" i="2"/>
  <c r="D118" i="2"/>
  <c r="B118" i="2"/>
  <c r="I117" i="2"/>
  <c r="H117" i="2"/>
  <c r="F117" i="2"/>
  <c r="E117" i="2"/>
  <c r="D117" i="2"/>
  <c r="C117" i="2"/>
  <c r="B117" i="2"/>
  <c r="F116" i="2"/>
  <c r="E116" i="2"/>
  <c r="C116" i="2"/>
  <c r="B116" i="2"/>
  <c r="J115" i="2"/>
  <c r="I115" i="2"/>
  <c r="H115" i="2"/>
  <c r="G115" i="2"/>
  <c r="C115" i="2"/>
  <c r="B115" i="2"/>
  <c r="E114" i="2"/>
  <c r="B114" i="2"/>
  <c r="BH109" i="2"/>
  <c r="BH10" i="2" s="1"/>
  <c r="BG109" i="2"/>
  <c r="BF109" i="2"/>
  <c r="BE109" i="2"/>
  <c r="BD109" i="2"/>
  <c r="BC109" i="2"/>
  <c r="BC10" i="2" s="1"/>
  <c r="BB109" i="2"/>
  <c r="BB10" i="2" s="1"/>
  <c r="BA109" i="2"/>
  <c r="BA10" i="2" s="1"/>
  <c r="AZ109" i="2"/>
  <c r="AX109" i="2"/>
  <c r="AW109" i="2"/>
  <c r="I67" i="2" s="1"/>
  <c r="AV109" i="2"/>
  <c r="AU109" i="2"/>
  <c r="AU10" i="2" s="1"/>
  <c r="AT109" i="2"/>
  <c r="AT10" i="2" s="1"/>
  <c r="AS109" i="2"/>
  <c r="AS10" i="2" s="1"/>
  <c r="AR109" i="2"/>
  <c r="AQ109" i="2"/>
  <c r="AP109" i="2"/>
  <c r="AN109" i="2"/>
  <c r="AN10" i="2" s="1"/>
  <c r="AM109" i="2"/>
  <c r="AM10" i="2" s="1"/>
  <c r="AL109" i="2"/>
  <c r="AK109" i="2"/>
  <c r="AK10" i="2" s="1"/>
  <c r="AJ109" i="2"/>
  <c r="F66" i="2" s="1"/>
  <c r="AI109" i="2"/>
  <c r="AH109" i="2"/>
  <c r="D66" i="2" s="1"/>
  <c r="AG109" i="2"/>
  <c r="AG10" i="2" s="1"/>
  <c r="AF109" i="2"/>
  <c r="AD109" i="2"/>
  <c r="AC109" i="2"/>
  <c r="AB109" i="2"/>
  <c r="H65" i="2" s="1"/>
  <c r="AA109" i="2"/>
  <c r="G65" i="2" s="1"/>
  <c r="Z109" i="2"/>
  <c r="Z10" i="2" s="1"/>
  <c r="Y109" i="2"/>
  <c r="X109" i="2"/>
  <c r="D65" i="2" s="1"/>
  <c r="W109" i="2"/>
  <c r="W10" i="2" s="1"/>
  <c r="V109" i="2"/>
  <c r="T109" i="2"/>
  <c r="J64" i="2" s="1"/>
  <c r="S109" i="2"/>
  <c r="S10" i="2" s="1"/>
  <c r="R109" i="2"/>
  <c r="R10" i="2" s="1"/>
  <c r="Q109" i="2"/>
  <c r="Q10" i="2" s="1"/>
  <c r="P109" i="2"/>
  <c r="F64" i="2" s="1"/>
  <c r="O109" i="2"/>
  <c r="E64" i="2" s="1"/>
  <c r="N109" i="2"/>
  <c r="D64" i="2" s="1"/>
  <c r="M109" i="2"/>
  <c r="C64" i="2" s="1"/>
  <c r="L109" i="2"/>
  <c r="J68" i="2"/>
  <c r="I68" i="2"/>
  <c r="H68" i="2"/>
  <c r="G68" i="2"/>
  <c r="F68" i="2"/>
  <c r="B68" i="2"/>
  <c r="J67" i="2"/>
  <c r="H67" i="2"/>
  <c r="G67" i="2"/>
  <c r="F67" i="2"/>
  <c r="E67" i="2"/>
  <c r="D67" i="2"/>
  <c r="C67" i="2"/>
  <c r="B67" i="2"/>
  <c r="H66" i="2"/>
  <c r="G66" i="2"/>
  <c r="E66" i="2"/>
  <c r="C66" i="2"/>
  <c r="B66" i="2"/>
  <c r="J65" i="2"/>
  <c r="I65" i="2"/>
  <c r="E65" i="2"/>
  <c r="B65" i="2"/>
  <c r="H64" i="2"/>
  <c r="G64" i="2"/>
  <c r="B64" i="2"/>
  <c r="BH59" i="2"/>
  <c r="BH7" i="2" s="1"/>
  <c r="BG59" i="2"/>
  <c r="BF59" i="2"/>
  <c r="BE59" i="2"/>
  <c r="G18" i="2" s="1"/>
  <c r="G11" i="1" s="1"/>
  <c r="BD59" i="2"/>
  <c r="BD7" i="2" s="1"/>
  <c r="BC59" i="2"/>
  <c r="E18" i="2" s="1"/>
  <c r="E11" i="1" s="1"/>
  <c r="BB59" i="2"/>
  <c r="BA59" i="2"/>
  <c r="BA7" i="2" s="1"/>
  <c r="AZ59" i="2"/>
  <c r="AX59" i="2"/>
  <c r="AW59" i="2"/>
  <c r="I17" i="2" s="1"/>
  <c r="I10" i="1" s="1"/>
  <c r="AV59" i="2"/>
  <c r="H17" i="2" s="1"/>
  <c r="H10" i="1" s="1"/>
  <c r="AU59" i="2"/>
  <c r="AU7" i="2" s="1"/>
  <c r="AT59" i="2"/>
  <c r="AS59" i="2"/>
  <c r="AR59" i="2"/>
  <c r="D17" i="2" s="1"/>
  <c r="D10" i="1" s="1"/>
  <c r="AQ59" i="2"/>
  <c r="C17" i="2" s="1"/>
  <c r="AP59" i="2"/>
  <c r="AN59" i="2"/>
  <c r="AM59" i="2"/>
  <c r="AL59" i="2"/>
  <c r="H16" i="2" s="1"/>
  <c r="H9" i="1" s="1"/>
  <c r="AK59" i="2"/>
  <c r="AJ59" i="2"/>
  <c r="F16" i="2" s="1"/>
  <c r="F9" i="1" s="1"/>
  <c r="AI59" i="2"/>
  <c r="AI7" i="2" s="1"/>
  <c r="AH59" i="2"/>
  <c r="D16" i="2" s="1"/>
  <c r="AG59" i="2"/>
  <c r="AF59" i="2"/>
  <c r="AD59" i="2"/>
  <c r="J15" i="2" s="1"/>
  <c r="AC59" i="2"/>
  <c r="I15" i="2" s="1"/>
  <c r="AB59" i="2"/>
  <c r="H15" i="2" s="1"/>
  <c r="AA59" i="2"/>
  <c r="Z59" i="2"/>
  <c r="Y59" i="2"/>
  <c r="E15" i="2" s="1"/>
  <c r="E8" i="1" s="1"/>
  <c r="X59" i="2"/>
  <c r="W59" i="2"/>
  <c r="W7" i="2" s="1"/>
  <c r="V59" i="2"/>
  <c r="T59" i="2"/>
  <c r="T7" i="2" s="1"/>
  <c r="S59" i="2"/>
  <c r="R59" i="2"/>
  <c r="Q59" i="2"/>
  <c r="G14" i="2" s="1"/>
  <c r="G7" i="1" s="1"/>
  <c r="P59" i="2"/>
  <c r="F14" i="2" s="1"/>
  <c r="F7" i="1" s="1"/>
  <c r="O59" i="2"/>
  <c r="E14" i="2" s="1"/>
  <c r="E7" i="1" s="1"/>
  <c r="N59" i="2"/>
  <c r="D14" i="2" s="1"/>
  <c r="D7" i="1" s="1"/>
  <c r="M59" i="2"/>
  <c r="L59" i="2"/>
  <c r="I18" i="2"/>
  <c r="I11" i="1" s="1"/>
  <c r="H18" i="2"/>
  <c r="H11" i="1" s="1"/>
  <c r="D18" i="2"/>
  <c r="D11" i="1" s="1"/>
  <c r="C18" i="2"/>
  <c r="C11" i="1" s="1"/>
  <c r="B18" i="2"/>
  <c r="J17" i="2"/>
  <c r="J10" i="1" s="1"/>
  <c r="F17" i="2"/>
  <c r="F10" i="1" s="1"/>
  <c r="E17" i="2"/>
  <c r="E10" i="1" s="1"/>
  <c r="B17" i="2"/>
  <c r="J16" i="2"/>
  <c r="J9" i="1" s="1"/>
  <c r="I16" i="2"/>
  <c r="I9" i="1" s="1"/>
  <c r="G16" i="2"/>
  <c r="G9" i="1" s="1"/>
  <c r="C16" i="2"/>
  <c r="C9" i="1" s="1"/>
  <c r="B16" i="2"/>
  <c r="G15" i="2"/>
  <c r="G8" i="1" s="1"/>
  <c r="F15" i="2"/>
  <c r="F8" i="1" s="1"/>
  <c r="D15" i="2"/>
  <c r="D8" i="1" s="1"/>
  <c r="B15" i="2"/>
  <c r="J14" i="2"/>
  <c r="J7" i="1" s="1"/>
  <c r="I14" i="2"/>
  <c r="I7" i="1" s="1"/>
  <c r="H14" i="2"/>
  <c r="H7" i="1" s="1"/>
  <c r="C14" i="2"/>
  <c r="C7" i="1" s="1"/>
  <c r="B14" i="2"/>
  <c r="BG10" i="2"/>
  <c r="BF10" i="2"/>
  <c r="BE10" i="2"/>
  <c r="BD10" i="2"/>
  <c r="AX10" i="2"/>
  <c r="AW10" i="2"/>
  <c r="AV10" i="2"/>
  <c r="AR10" i="2"/>
  <c r="AQ10" i="2"/>
  <c r="AL10" i="2"/>
  <c r="AJ10" i="2"/>
  <c r="AI10" i="2"/>
  <c r="AH10" i="2"/>
  <c r="AD10" i="2"/>
  <c r="AC10" i="2"/>
  <c r="AA10" i="2"/>
  <c r="Y10" i="2"/>
  <c r="X10" i="2"/>
  <c r="T10" i="2"/>
  <c r="P10" i="2"/>
  <c r="BH9" i="2"/>
  <c r="BG9" i="2"/>
  <c r="BF9" i="2"/>
  <c r="BE9" i="2"/>
  <c r="BD9" i="2"/>
  <c r="BC9" i="2"/>
  <c r="BB9" i="2"/>
  <c r="BA9" i="2"/>
  <c r="AU9" i="2"/>
  <c r="AT9" i="2"/>
  <c r="AS9" i="2"/>
  <c r="AR9" i="2"/>
  <c r="AM9" i="2"/>
  <c r="AL9" i="2"/>
  <c r="AH9" i="2"/>
  <c r="AG9" i="2"/>
  <c r="AD9" i="2"/>
  <c r="AC9" i="2"/>
  <c r="Z9" i="2"/>
  <c r="Y9" i="2"/>
  <c r="X9" i="2"/>
  <c r="T9" i="2"/>
  <c r="S9" i="2"/>
  <c r="R9" i="2"/>
  <c r="Q9" i="2"/>
  <c r="P9" i="2"/>
  <c r="M9" i="2"/>
  <c r="BH8" i="2"/>
  <c r="BG8" i="2"/>
  <c r="BF8" i="2"/>
  <c r="BC8" i="2"/>
  <c r="BB8" i="2"/>
  <c r="BA8" i="2"/>
  <c r="AW8" i="2"/>
  <c r="AV8" i="2"/>
  <c r="AU8" i="2"/>
  <c r="AT8" i="2"/>
  <c r="AS8" i="2"/>
  <c r="AR8" i="2"/>
  <c r="AN8" i="2"/>
  <c r="AM8" i="2"/>
  <c r="AL8" i="2"/>
  <c r="AK8" i="2"/>
  <c r="AJ8" i="2"/>
  <c r="AI8" i="2"/>
  <c r="AH8" i="2"/>
  <c r="AG8" i="2"/>
  <c r="AB8" i="2"/>
  <c r="AA8" i="2"/>
  <c r="W8" i="2"/>
  <c r="R8" i="2"/>
  <c r="O8" i="2"/>
  <c r="BG7" i="2"/>
  <c r="BF7" i="2"/>
  <c r="BE7" i="2"/>
  <c r="BB7" i="2"/>
  <c r="AX7" i="2"/>
  <c r="AT7" i="2"/>
  <c r="AS7" i="2"/>
  <c r="AR7" i="2"/>
  <c r="AQ7" i="2"/>
  <c r="AN7" i="2"/>
  <c r="AM7" i="2"/>
  <c r="AL7" i="2"/>
  <c r="AK7" i="2"/>
  <c r="AG7" i="2"/>
  <c r="AA7" i="2"/>
  <c r="Z7" i="2"/>
  <c r="Y7" i="2"/>
  <c r="X7" i="2"/>
  <c r="S7" i="2"/>
  <c r="R7" i="2"/>
  <c r="N7" i="2"/>
  <c r="G164" i="2" l="1"/>
  <c r="T8" i="2"/>
  <c r="I114" i="2"/>
  <c r="F114" i="2"/>
  <c r="D114" i="2"/>
  <c r="G114" i="2"/>
  <c r="AB10" i="2"/>
  <c r="O10" i="2"/>
  <c r="I64" i="2"/>
  <c r="D9" i="1"/>
  <c r="AV7" i="2"/>
  <c r="AW7" i="2"/>
  <c r="AH7" i="2"/>
  <c r="AJ7" i="2"/>
  <c r="C15" i="2"/>
  <c r="C8" i="1" s="1"/>
  <c r="J18" i="2"/>
  <c r="J11" i="1" s="1"/>
  <c r="G17" i="2"/>
  <c r="H8" i="1"/>
  <c r="I8" i="1"/>
  <c r="C10" i="1"/>
  <c r="J8" i="1"/>
  <c r="E16" i="2"/>
  <c r="E9" i="1" s="1"/>
  <c r="AC7" i="2"/>
  <c r="AW9" i="2"/>
  <c r="P7" i="2"/>
  <c r="AD7" i="2"/>
  <c r="Z8" i="2"/>
  <c r="AJ9" i="2"/>
  <c r="AX9" i="2"/>
  <c r="O7" i="2"/>
  <c r="Y8" i="2"/>
  <c r="AI9" i="2"/>
  <c r="Q7" i="2"/>
  <c r="M8" i="2"/>
  <c r="W9" i="2"/>
  <c r="AK9" i="2"/>
  <c r="C65" i="2"/>
  <c r="M10" i="2"/>
  <c r="AB7" i="2"/>
  <c r="AV9" i="2"/>
  <c r="N10" i="2"/>
  <c r="F65" i="2"/>
  <c r="I66" i="2"/>
  <c r="C68" i="2"/>
  <c r="D115" i="2"/>
  <c r="J117" i="2"/>
  <c r="F18" i="2"/>
  <c r="J66" i="2"/>
  <c r="D68" i="2"/>
  <c r="E68" i="2"/>
  <c r="BC7" i="2"/>
  <c r="G10" i="1" l="1"/>
  <c r="F11" i="1"/>
</calcChain>
</file>

<file path=xl/sharedStrings.xml><?xml version="1.0" encoding="utf-8"?>
<sst xmlns="http://schemas.openxmlformats.org/spreadsheetml/2006/main" count="1027" uniqueCount="66">
  <si>
    <t>RBIA Summary Results</t>
  </si>
  <si>
    <t>DSM (ALL RESOURCES)</t>
  </si>
  <si>
    <t>Energy Efficiency (EE)</t>
  </si>
  <si>
    <t>Demand Response (DR)</t>
  </si>
  <si>
    <t>Solar (PV)</t>
  </si>
  <si>
    <t>Strategic Electrification (SE)</t>
  </si>
  <si>
    <t>Average Results Over the Study Period</t>
  </si>
  <si>
    <t>Impact Type</t>
  </si>
  <si>
    <t>Residential</t>
  </si>
  <si>
    <t>Small General</t>
  </si>
  <si>
    <t>General</t>
  </si>
  <si>
    <t>Large General</t>
  </si>
  <si>
    <t>Small Industrial</t>
  </si>
  <si>
    <t>Medium Industrial</t>
  </si>
  <si>
    <t>Large Industrial</t>
  </si>
  <si>
    <t>Municipal</t>
  </si>
  <si>
    <t>Study Period Start</t>
  </si>
  <si>
    <t>Rates</t>
  </si>
  <si>
    <t>Study Period End</t>
  </si>
  <si>
    <t>Participant Bills</t>
  </si>
  <si>
    <t>Non-Participant Bills</t>
  </si>
  <si>
    <t>Total Customer Bills</t>
  </si>
  <si>
    <t>Rate Impacts</t>
  </si>
  <si>
    <t>Total Customer Bill Impacts</t>
  </si>
  <si>
    <t>Average Participant Bill Impact</t>
  </si>
  <si>
    <t>Average Non-Participant Bill Impact</t>
  </si>
  <si>
    <t>Non-Participant Bill Impacts</t>
  </si>
  <si>
    <t>S1 - DSM</t>
  </si>
  <si>
    <t>S1 - EE</t>
  </si>
  <si>
    <t>S1 - DR</t>
  </si>
  <si>
    <t>S1 - Solar</t>
  </si>
  <si>
    <t>S1 - SE</t>
  </si>
  <si>
    <t>S2 - DSM</t>
  </si>
  <si>
    <t>S2 - EE</t>
  </si>
  <si>
    <t>S2 - DR</t>
  </si>
  <si>
    <t>S2 - Solar</t>
  </si>
  <si>
    <t>S2 - SE</t>
  </si>
  <si>
    <t>S3 - DSM</t>
  </si>
  <si>
    <t>S3 - EE</t>
  </si>
  <si>
    <t>S3 - DR</t>
  </si>
  <si>
    <t>S3 - Solar</t>
  </si>
  <si>
    <t>S3 - SE</t>
  </si>
  <si>
    <t>Scenario 3. Includes IRP EE, High DR, Solar and Electrification.</t>
  </si>
  <si>
    <t>Scenario 2. Includes High EE, High DR, Solar and Electrification.</t>
  </si>
  <si>
    <t>Comparison of Scenarios</t>
  </si>
  <si>
    <t>Study Period</t>
  </si>
  <si>
    <t>Average Rate Impacts</t>
  </si>
  <si>
    <t>Customer Average Bill Impacts</t>
  </si>
  <si>
    <t>Non-Participant Average Bill Impact</t>
  </si>
  <si>
    <t>Scenario 1. Includes Base EE, Base DR, Solar and Electrification.</t>
  </si>
  <si>
    <t>Scenario 1 - Average Rate Impacts</t>
  </si>
  <si>
    <t>Scenario 2 - Average Rate Impacts</t>
  </si>
  <si>
    <t>Scenario 3 - Average Rate Impacts</t>
  </si>
  <si>
    <t>Rate Impact Comparison</t>
  </si>
  <si>
    <t>Scenario 1 - Customer Average Bill Impacts</t>
  </si>
  <si>
    <t>Scenario 2 - Customer Average Bill Impacts</t>
  </si>
  <si>
    <t>Scenario 3 - Customer Average Bill Impacts</t>
  </si>
  <si>
    <t>Customer Average Bill Impacts Comparison</t>
  </si>
  <si>
    <t>Participant Average Bill Impact Comparison</t>
  </si>
  <si>
    <t>Scenario 1 - Participant Average Bill Impact</t>
  </si>
  <si>
    <t>Scenario 2 - Participant Average Bill Impact</t>
  </si>
  <si>
    <t>Scenario 3 - Participant Average Bill Impact</t>
  </si>
  <si>
    <t>The study period of 2027-2046 captures all effects of energy efficiency. Effects of other resources may continue beyond this period.</t>
  </si>
  <si>
    <t>Comparison of average rate and bill impacts over the study period by resource.</t>
  </si>
  <si>
    <t>Participant Average Bill Impacts</t>
  </si>
  <si>
    <t>AVERAGE IMPACTS BY RESOURCE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</si>
</sst>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([$€-2]* #,##0.00_);_([$€-2]* \(#,##0.00\);_([$€-2]* &quot;-&quot;??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6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165" fontId="1" fillId="0" borderId="0"/>
  </cellStyleXfs>
  <cellXfs count="85">
    <xf numFmtId="0" fontId="0" fillId="0" borderId="0" xfId="0"/>
    <xf numFmtId="0" fontId="3" fillId="0" borderId="0" xfId="1" applyFont="1"/>
    <xf numFmtId="0" fontId="1" fillId="0" borderId="0" xfId="1"/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1" fillId="4" borderId="7" xfId="1" applyFill="1" applyBorder="1" applyAlignment="1">
      <alignment horizontal="center" vertical="center" wrapText="1"/>
    </xf>
    <xf numFmtId="0" fontId="8" fillId="4" borderId="8" xfId="1" applyFont="1" applyFill="1" applyBorder="1" applyAlignment="1">
      <alignment horizontal="center" vertical="center" wrapText="1"/>
    </xf>
    <xf numFmtId="0" fontId="8" fillId="4" borderId="9" xfId="1" applyFont="1" applyFill="1" applyBorder="1" applyAlignment="1">
      <alignment horizontal="center" vertical="center" wrapText="1"/>
    </xf>
    <xf numFmtId="0" fontId="1" fillId="0" borderId="10" xfId="1" applyBorder="1"/>
    <xf numFmtId="0" fontId="8" fillId="4" borderId="7" xfId="1" applyFont="1" applyFill="1" applyBorder="1"/>
    <xf numFmtId="10" fontId="9" fillId="5" borderId="8" xfId="1" applyNumberFormat="1" applyFont="1" applyFill="1" applyBorder="1"/>
    <xf numFmtId="10" fontId="9" fillId="5" borderId="9" xfId="1" applyNumberFormat="1" applyFont="1" applyFill="1" applyBorder="1"/>
    <xf numFmtId="0" fontId="1" fillId="0" borderId="12" xfId="1" applyBorder="1"/>
    <xf numFmtId="0" fontId="8" fillId="4" borderId="14" xfId="1" applyFont="1" applyFill="1" applyBorder="1"/>
    <xf numFmtId="10" fontId="9" fillId="5" borderId="15" xfId="1" applyNumberFormat="1" applyFont="1" applyFill="1" applyBorder="1"/>
    <xf numFmtId="10" fontId="9" fillId="5" borderId="16" xfId="1" applyNumberFormat="1" applyFont="1" applyFill="1" applyBorder="1"/>
    <xf numFmtId="0" fontId="1" fillId="7" borderId="7" xfId="1" applyFill="1" applyBorder="1"/>
    <xf numFmtId="0" fontId="8" fillId="7" borderId="8" xfId="1" applyFont="1" applyFill="1" applyBorder="1" applyAlignment="1">
      <alignment horizontal="center" vertical="center" wrapText="1"/>
    </xf>
    <xf numFmtId="0" fontId="8" fillId="7" borderId="9" xfId="1" applyFont="1" applyFill="1" applyBorder="1" applyAlignment="1">
      <alignment horizontal="center" vertical="center" wrapText="1"/>
    </xf>
    <xf numFmtId="0" fontId="1" fillId="4" borderId="7" xfId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8" fillId="0" borderId="0" xfId="1" applyFont="1"/>
    <xf numFmtId="10" fontId="1" fillId="8" borderId="8" xfId="1" applyNumberFormat="1" applyFill="1" applyBorder="1"/>
    <xf numFmtId="10" fontId="1" fillId="8" borderId="9" xfId="1" applyNumberFormat="1" applyFill="1" applyBorder="1"/>
    <xf numFmtId="10" fontId="1" fillId="0" borderId="8" xfId="1" applyNumberFormat="1" applyBorder="1"/>
    <xf numFmtId="10" fontId="1" fillId="0" borderId="9" xfId="1" applyNumberFormat="1" applyBorder="1"/>
    <xf numFmtId="0" fontId="1" fillId="7" borderId="14" xfId="1" applyFill="1" applyBorder="1"/>
    <xf numFmtId="10" fontId="1" fillId="0" borderId="15" xfId="1" applyNumberFormat="1" applyBorder="1"/>
    <xf numFmtId="10" fontId="1" fillId="0" borderId="16" xfId="1" applyNumberFormat="1" applyBorder="1"/>
    <xf numFmtId="0" fontId="10" fillId="0" borderId="0" xfId="1" applyFont="1"/>
    <xf numFmtId="10" fontId="10" fillId="0" borderId="0" xfId="1" applyNumberFormat="1" applyFont="1"/>
    <xf numFmtId="0" fontId="1" fillId="4" borderId="7" xfId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10" fontId="9" fillId="7" borderId="8" xfId="1" applyNumberFormat="1" applyFont="1" applyFill="1" applyBorder="1"/>
    <xf numFmtId="10" fontId="9" fillId="7" borderId="9" xfId="1" applyNumberFormat="1" applyFont="1" applyFill="1" applyBorder="1"/>
    <xf numFmtId="10" fontId="9" fillId="7" borderId="20" xfId="1" applyNumberFormat="1" applyFont="1" applyFill="1" applyBorder="1"/>
    <xf numFmtId="10" fontId="9" fillId="7" borderId="21" xfId="1" applyNumberFormat="1" applyFont="1" applyFill="1" applyBorder="1"/>
    <xf numFmtId="10" fontId="9" fillId="7" borderId="22" xfId="1" applyNumberFormat="1" applyFont="1" applyFill="1" applyBorder="1"/>
    <xf numFmtId="10" fontId="9" fillId="7" borderId="23" xfId="1" applyNumberFormat="1" applyFont="1" applyFill="1" applyBorder="1"/>
    <xf numFmtId="10" fontId="9" fillId="0" borderId="8" xfId="1" applyNumberFormat="1" applyFont="1" applyBorder="1"/>
    <xf numFmtId="10" fontId="9" fillId="0" borderId="9" xfId="1" applyNumberFormat="1" applyFont="1" applyBorder="1"/>
    <xf numFmtId="0" fontId="9" fillId="0" borderId="0" xfId="1" applyFont="1"/>
    <xf numFmtId="0" fontId="11" fillId="0" borderId="0" xfId="1" applyFont="1"/>
    <xf numFmtId="0" fontId="0" fillId="5" borderId="7" xfId="1" applyFont="1" applyFill="1" applyBorder="1" applyAlignment="1">
      <alignment horizontal="left"/>
    </xf>
    <xf numFmtId="10" fontId="1" fillId="5" borderId="8" xfId="1" applyNumberFormat="1" applyFill="1" applyBorder="1"/>
    <xf numFmtId="164" fontId="1" fillId="0" borderId="0" xfId="1" applyNumberFormat="1"/>
    <xf numFmtId="10" fontId="1" fillId="7" borderId="8" xfId="1" applyNumberFormat="1" applyFill="1" applyBorder="1"/>
    <xf numFmtId="0" fontId="0" fillId="5" borderId="24" xfId="1" applyFont="1" applyFill="1" applyBorder="1" applyAlignment="1">
      <alignment horizontal="left"/>
    </xf>
    <xf numFmtId="10" fontId="9" fillId="5" borderId="25" xfId="1" applyNumberFormat="1" applyFont="1" applyFill="1" applyBorder="1"/>
    <xf numFmtId="10" fontId="9" fillId="5" borderId="26" xfId="1" applyNumberFormat="1" applyFont="1" applyFill="1" applyBorder="1"/>
    <xf numFmtId="0" fontId="12" fillId="0" borderId="0" xfId="1" applyFont="1" applyAlignment="1">
      <alignment horizontal="right"/>
    </xf>
    <xf numFmtId="10" fontId="12" fillId="0" borderId="0" xfId="1" applyNumberFormat="1" applyFont="1"/>
    <xf numFmtId="0" fontId="9" fillId="4" borderId="7" xfId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center" vertical="center" wrapText="1"/>
    </xf>
    <xf numFmtId="0" fontId="13" fillId="4" borderId="9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9" fillId="4" borderId="27" xfId="1" applyFont="1" applyFill="1" applyBorder="1" applyAlignment="1">
      <alignment horizontal="center"/>
    </xf>
    <xf numFmtId="10" fontId="9" fillId="0" borderId="20" xfId="1" applyNumberFormat="1" applyFont="1" applyBorder="1"/>
    <xf numFmtId="10" fontId="9" fillId="0" borderId="28" xfId="1" applyNumberFormat="1" applyFont="1" applyBorder="1"/>
    <xf numFmtId="0" fontId="1" fillId="4" borderId="27" xfId="1" applyFill="1" applyBorder="1" applyAlignment="1">
      <alignment horizontal="center"/>
    </xf>
    <xf numFmtId="0" fontId="0" fillId="4" borderId="27" xfId="1" applyFont="1" applyFill="1" applyBorder="1" applyAlignment="1">
      <alignment horizontal="center"/>
    </xf>
    <xf numFmtId="165" fontId="1" fillId="0" borderId="0" xfId="2"/>
    <xf numFmtId="0" fontId="2" fillId="0" borderId="0" xfId="0" applyFont="1"/>
    <xf numFmtId="0" fontId="2" fillId="0" borderId="0" xfId="1" applyFont="1"/>
    <xf numFmtId="0" fontId="4" fillId="0" borderId="0" xfId="0" applyFont="1"/>
    <xf numFmtId="0" fontId="1" fillId="9" borderId="11" xfId="1" applyFill="1" applyBorder="1" applyAlignment="1">
      <alignment horizontal="center"/>
    </xf>
    <xf numFmtId="0" fontId="1" fillId="9" borderId="13" xfId="1" applyFill="1" applyBorder="1" applyAlignment="1">
      <alignment horizontal="center"/>
    </xf>
    <xf numFmtId="0" fontId="7" fillId="0" borderId="0" xfId="1" applyFont="1"/>
    <xf numFmtId="0" fontId="7" fillId="2" borderId="0" xfId="0" applyFont="1" applyFill="1"/>
    <xf numFmtId="0" fontId="0" fillId="2" borderId="0" xfId="0" applyFill="1"/>
    <xf numFmtId="0" fontId="7" fillId="6" borderId="17" xfId="1" applyFont="1" applyFill="1" applyBorder="1" applyAlignment="1">
      <alignment horizontal="center" vertical="center"/>
    </xf>
    <xf numFmtId="0" fontId="7" fillId="6" borderId="18" xfId="1" applyFont="1" applyFill="1" applyBorder="1" applyAlignment="1">
      <alignment horizontal="center" vertical="center"/>
    </xf>
    <xf numFmtId="0" fontId="7" fillId="6" borderId="19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7" fillId="3" borderId="19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6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</cellXfs>
  <cellStyles count="3">
    <cellStyle name="Normal" xfId="0" builtinId="0"/>
    <cellStyle name="Normal 2" xfId="2" xr:uid="{69A2A970-37CA-4CF5-B4AB-F2A20375B324}"/>
    <cellStyle name="Normal 4" xfId="1" xr:uid="{48F08141-2028-413D-833E-1BECA734DC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 Rate</a:t>
            </a:r>
            <a:r>
              <a:rPr lang="en-CA" b="1" baseline="0"/>
              <a:t>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1'!$B$15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1'!$C$13:$J$13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1'!$C$15:$J$15</c:f>
              <c:numCache>
                <c:formatCode>0.00%</c:formatCode>
                <c:ptCount val="8"/>
                <c:pt idx="0">
                  <c:v>7.2004844788513657E-3</c:v>
                </c:pt>
                <c:pt idx="1">
                  <c:v>1.1208305520003042E-2</c:v>
                </c:pt>
                <c:pt idx="2">
                  <c:v>9.4059168644021144E-3</c:v>
                </c:pt>
                <c:pt idx="3">
                  <c:v>4.6681634256025232E-3</c:v>
                </c:pt>
                <c:pt idx="4">
                  <c:v>9.3173920568693953E-3</c:v>
                </c:pt>
                <c:pt idx="5">
                  <c:v>5.442169695208277E-4</c:v>
                </c:pt>
                <c:pt idx="6">
                  <c:v>6.753636588033368E-3</c:v>
                </c:pt>
                <c:pt idx="7">
                  <c:v>3.7522322541163498E-3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59-403A-B204-3DAB21DCE5ED}"/>
            </c:ext>
          </c:extLst>
        </c:ser>
        <c:ser>
          <c:idx val="2"/>
          <c:order val="2"/>
          <c:tx>
            <c:strRef>
              <c:f>'Scenario 1'!$B$16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1'!$C$13:$J$13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1'!$C$16:$J$16</c:f>
              <c:numCache>
                <c:formatCode>0.00%</c:formatCode>
                <c:ptCount val="8"/>
                <c:pt idx="0">
                  <c:v>-3.2239555962969567E-4</c:v>
                </c:pt>
                <c:pt idx="1">
                  <c:v>-2.7202660639983332E-4</c:v>
                </c:pt>
                <c:pt idx="2">
                  <c:v>-3.8152398290068889E-4</c:v>
                </c:pt>
                <c:pt idx="3">
                  <c:v>-4.9013635813099368E-4</c:v>
                </c:pt>
                <c:pt idx="4">
                  <c:v>-5.0751467403408748E-4</c:v>
                </c:pt>
                <c:pt idx="5">
                  <c:v>-1.2239053050945524E-3</c:v>
                </c:pt>
                <c:pt idx="6">
                  <c:v>3.5186961424893418E-5</c:v>
                </c:pt>
                <c:pt idx="7">
                  <c:v>-3.6811188565227804E-4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59-403A-B204-3DAB21DCE5ED}"/>
            </c:ext>
          </c:extLst>
        </c:ser>
        <c:ser>
          <c:idx val="3"/>
          <c:order val="3"/>
          <c:tx>
            <c:strRef>
              <c:f>'Scenario 1'!$B$17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'Scenario 1'!$C$13:$J$13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1'!$C$17:$J$17</c:f>
              <c:numCache>
                <c:formatCode>0.00%</c:formatCode>
                <c:ptCount val="8"/>
                <c:pt idx="0">
                  <c:v>5.1113763256667162E-4</c:v>
                </c:pt>
                <c:pt idx="1">
                  <c:v>3.2471747449287492E-4</c:v>
                </c:pt>
                <c:pt idx="2">
                  <c:v>1.6318932803885967E-4</c:v>
                </c:pt>
                <c:pt idx="3">
                  <c:v>4.6153036157681182E-5</c:v>
                </c:pt>
                <c:pt idx="4">
                  <c:v>4.1749985245903562E-5</c:v>
                </c:pt>
                <c:pt idx="5">
                  <c:v>3.6956270149246516E-5</c:v>
                </c:pt>
                <c:pt idx="6">
                  <c:v>1.4059584378084411E-5</c:v>
                </c:pt>
                <c:pt idx="7">
                  <c:v>3.2813211322931803E-4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9E59-403A-B204-3DAB21DCE5ED}"/>
            </c:ext>
          </c:extLst>
        </c:ser>
        <c:ser>
          <c:idx val="5"/>
          <c:order val="4"/>
          <c:tx>
            <c:strRef>
              <c:f>'Scenario 1'!$B$18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A02B93"/>
            </a:solidFill>
            <a:ln>
              <a:noFill/>
            </a:ln>
            <a:effectLst/>
          </c:spPr>
          <c:invertIfNegative val="0"/>
          <c:cat>
            <c:strRef>
              <c:f>'Scenario 1'!$C$13:$J$13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1'!$C$18:$J$18</c:f>
              <c:numCache>
                <c:formatCode>0.00%</c:formatCode>
                <c:ptCount val="8"/>
                <c:pt idx="0">
                  <c:v>4.2968375751477604E-4</c:v>
                </c:pt>
                <c:pt idx="1">
                  <c:v>5.4090059919384979E-4</c:v>
                </c:pt>
                <c:pt idx="2">
                  <c:v>5.6021105470153152E-4</c:v>
                </c:pt>
                <c:pt idx="3">
                  <c:v>7.8837725230529454E-4</c:v>
                </c:pt>
                <c:pt idx="4">
                  <c:v>6.9104273413898019E-4</c:v>
                </c:pt>
                <c:pt idx="5">
                  <c:v>6.6582283875888932E-4</c:v>
                </c:pt>
                <c:pt idx="6">
                  <c:v>1.1617042677478761E-3</c:v>
                </c:pt>
                <c:pt idx="7">
                  <c:v>4.3184016402263435E-4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9E59-403A-B204-3DAB21DCE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1'!$B$14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1'!$C$13:$J$13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1'!$C$14:$J$14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7.8520931752523622E-3</c:v>
                      </c:pt>
                      <c:pt idx="1">
                        <c:v>1.1817245480213684E-2</c:v>
                      </c:pt>
                      <c:pt idx="2">
                        <c:v>9.7474313308208438E-3</c:v>
                      </c:pt>
                      <c:pt idx="3">
                        <c:v>4.9420612784552677E-3</c:v>
                      </c:pt>
                      <c:pt idx="4">
                        <c:v>9.5084974503663548E-3</c:v>
                      </c:pt>
                      <c:pt idx="5">
                        <c:v>-1.1131340772818632E-4</c:v>
                      </c:pt>
                      <c:pt idx="6">
                        <c:v>8.0417046779102334E-3</c:v>
                      </c:pt>
                      <c:pt idx="7">
                        <c:v>4.1667850026693987E-3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E59-403A-B204-3DAB21DCE5ED}"/>
                  </c:ext>
                </c:extLst>
              </c15:ser>
            </c15:filteredBarSeries>
          </c:ext>
        </c:extLst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Customer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1'!$B$65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1'!$C$63:$J$63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1'!$C$65:$J$65</c:f>
              <c:numCache>
                <c:formatCode>0.00%</c:formatCode>
                <c:ptCount val="8"/>
                <c:pt idx="0">
                  <c:v>-7.7432315063214741E-3</c:v>
                </c:pt>
                <c:pt idx="1">
                  <c:v>-1.8405608747059637E-2</c:v>
                </c:pt>
                <c:pt idx="2">
                  <c:v>-2.9892495615798327E-2</c:v>
                </c:pt>
                <c:pt idx="3">
                  <c:v>-2.9317782814961245E-2</c:v>
                </c:pt>
                <c:pt idx="4">
                  <c:v>-2.9216214557804383E-2</c:v>
                </c:pt>
                <c:pt idx="5">
                  <c:v>-1.6219646169793805E-2</c:v>
                </c:pt>
                <c:pt idx="6">
                  <c:v>-3.3704157362818087E-2</c:v>
                </c:pt>
                <c:pt idx="7">
                  <c:v>3.2775293053906583E-4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46-429F-A09D-3A7F987D222A}"/>
            </c:ext>
          </c:extLst>
        </c:ser>
        <c:ser>
          <c:idx val="2"/>
          <c:order val="2"/>
          <c:tx>
            <c:strRef>
              <c:f>'Scenario 1'!$B$66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1'!$C$63:$J$63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1'!$C$66:$J$66</c:f>
              <c:numCache>
                <c:formatCode>0.00%</c:formatCode>
                <c:ptCount val="8"/>
                <c:pt idx="0">
                  <c:v>-2.8678807362365053E-4</c:v>
                </c:pt>
                <c:pt idx="1">
                  <c:v>-2.464653062632105E-4</c:v>
                </c:pt>
                <c:pt idx="2">
                  <c:v>-6.8336731474388237E-4</c:v>
                </c:pt>
                <c:pt idx="3">
                  <c:v>-3.1261557958988384E-3</c:v>
                </c:pt>
                <c:pt idx="4">
                  <c:v>-1.4148563994313135E-3</c:v>
                </c:pt>
                <c:pt idx="5">
                  <c:v>-5.3783935469448318E-3</c:v>
                </c:pt>
                <c:pt idx="6">
                  <c:v>-1.1339995430803552E-5</c:v>
                </c:pt>
                <c:pt idx="7">
                  <c:v>-3.6811188565228915E-4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46-429F-A09D-3A7F987D222A}"/>
            </c:ext>
          </c:extLst>
        </c:ser>
        <c:ser>
          <c:idx val="3"/>
          <c:order val="3"/>
          <c:tx>
            <c:strRef>
              <c:f>'Scenario 1'!$B$67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'Scenario 1'!$C$63:$J$63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1'!$C$67:$J$67</c:f>
              <c:numCache>
                <c:formatCode>0.00%</c:formatCode>
                <c:ptCount val="8"/>
                <c:pt idx="0">
                  <c:v>-2.0419615838151995E-6</c:v>
                </c:pt>
                <c:pt idx="1">
                  <c:v>-9.3857303587224769E-5</c:v>
                </c:pt>
                <c:pt idx="2">
                  <c:v>2.0891994608718269E-5</c:v>
                </c:pt>
                <c:pt idx="3">
                  <c:v>4.6153036157747793E-5</c:v>
                </c:pt>
                <c:pt idx="4">
                  <c:v>4.1749985245914668E-5</c:v>
                </c:pt>
                <c:pt idx="5">
                  <c:v>3.6956270149296477E-5</c:v>
                </c:pt>
                <c:pt idx="6">
                  <c:v>1.405958437807886E-5</c:v>
                </c:pt>
                <c:pt idx="7">
                  <c:v>2.4935062008124011E-4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EB46-429F-A09D-3A7F987D222A}"/>
            </c:ext>
          </c:extLst>
        </c:ser>
        <c:ser>
          <c:idx val="5"/>
          <c:order val="4"/>
          <c:tx>
            <c:strRef>
              <c:f>'Scenario 1'!$B$68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1'!$C$63:$J$63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1'!$C$68:$J$68</c:f>
              <c:numCache>
                <c:formatCode>0.00%</c:formatCode>
                <c:ptCount val="8"/>
                <c:pt idx="0">
                  <c:v>7.5381628208534004E-4</c:v>
                </c:pt>
                <c:pt idx="1">
                  <c:v>2.9340137752685846E-3</c:v>
                </c:pt>
                <c:pt idx="2">
                  <c:v>3.3558554486724733E-3</c:v>
                </c:pt>
                <c:pt idx="3">
                  <c:v>3.4061572862974397E-3</c:v>
                </c:pt>
                <c:pt idx="4">
                  <c:v>3.4519312954316428E-3</c:v>
                </c:pt>
                <c:pt idx="5">
                  <c:v>2.0664835470552536E-3</c:v>
                </c:pt>
                <c:pt idx="6">
                  <c:v>5.2010029353183329E-3</c:v>
                </c:pt>
                <c:pt idx="7">
                  <c:v>6.1970366176747891E-4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EB46-429F-A09D-3A7F987D2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1'!$B$64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1'!$C$63:$J$63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1'!$C$64:$J$64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-7.2607692802802212E-3</c:v>
                      </c:pt>
                      <c:pt idx="1">
                        <c:v>-1.5806959546539212E-2</c:v>
                      </c:pt>
                      <c:pt idx="2">
                        <c:v>-2.7208491841839801E-2</c:v>
                      </c:pt>
                      <c:pt idx="3">
                        <c:v>-2.908058506355159E-2</c:v>
                      </c:pt>
                      <c:pt idx="4">
                        <c:v>-2.7172734367719709E-2</c:v>
                      </c:pt>
                      <c:pt idx="5">
                        <c:v>-1.9618334382015407E-2</c:v>
                      </c:pt>
                      <c:pt idx="6">
                        <c:v>-2.8531761146965685E-2</c:v>
                      </c:pt>
                      <c:pt idx="7">
                        <c:v>8.492145671365525E-4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EB46-429F-A09D-3A7F987D222A}"/>
                  </c:ext>
                </c:extLst>
              </c15:ser>
            </c15:filteredBarSeries>
          </c:ext>
        </c:extLst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Participant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'Scenario 1'!$B$115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1'!$C$113:$J$113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1'!$C$115:$J$115</c:f>
              <c:numCache>
                <c:formatCode>0.00%</c:formatCode>
                <c:ptCount val="8"/>
                <c:pt idx="0">
                  <c:v>-6.2658604264563267E-2</c:v>
                </c:pt>
                <c:pt idx="1">
                  <c:v>-0.32640294535976949</c:v>
                </c:pt>
                <c:pt idx="2">
                  <c:v>-0.10185957844818612</c:v>
                </c:pt>
                <c:pt idx="3">
                  <c:v>-3.1139093879204494E-2</c:v>
                </c:pt>
                <c:pt idx="4">
                  <c:v>-0.24972123527806347</c:v>
                </c:pt>
                <c:pt idx="5">
                  <c:v>-3.129128250993974E-2</c:v>
                </c:pt>
                <c:pt idx="6">
                  <c:v>-3.9033868117325517E-2</c:v>
                </c:pt>
                <c:pt idx="7">
                  <c:v>3.2775293053904919E-4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6E-4D54-974F-952BC508B5DB}"/>
            </c:ext>
          </c:extLst>
        </c:ser>
        <c:ser>
          <c:idx val="2"/>
          <c:order val="2"/>
          <c:tx>
            <c:strRef>
              <c:f>'Scenario 1'!$B$116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1'!$C$113:$J$113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1'!$C$116:$J$116</c:f>
              <c:numCache>
                <c:formatCode>0.00%</c:formatCode>
                <c:ptCount val="8"/>
                <c:pt idx="0">
                  <c:v>-2.8678807362365053E-4</c:v>
                </c:pt>
                <c:pt idx="1">
                  <c:v>-2.4646530626319386E-4</c:v>
                </c:pt>
                <c:pt idx="2">
                  <c:v>-3.815239829007E-4</c:v>
                </c:pt>
                <c:pt idx="3">
                  <c:v>-4.9013635813098815E-4</c:v>
                </c:pt>
                <c:pt idx="4">
                  <c:v>-5.0751467403408748E-4</c:v>
                </c:pt>
                <c:pt idx="5">
                  <c:v>-1.2239053050945414E-3</c:v>
                </c:pt>
                <c:pt idx="6">
                  <c:v>3.5186961424893418E-5</c:v>
                </c:pt>
                <c:pt idx="7">
                  <c:v>-3.6811188565227804E-4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6E-4D54-974F-952BC508B5DB}"/>
            </c:ext>
          </c:extLst>
        </c:ser>
        <c:ser>
          <c:idx val="3"/>
          <c:order val="3"/>
          <c:tx>
            <c:strRef>
              <c:f>'Scenario 1'!$B$117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'Scenario 1'!$C$113:$J$113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1'!$C$117:$J$117</c:f>
              <c:numCache>
                <c:formatCode>0.00%</c:formatCode>
                <c:ptCount val="8"/>
                <c:pt idx="0">
                  <c:v>-0.90513553808561942</c:v>
                </c:pt>
                <c:pt idx="1">
                  <c:v>-0.8062879866658198</c:v>
                </c:pt>
                <c:pt idx="2">
                  <c:v>-6.215420892145198E-2</c:v>
                </c:pt>
                <c:pt idx="3">
                  <c:v>4.6153036157736693E-5</c:v>
                </c:pt>
                <c:pt idx="4">
                  <c:v>4.1749985245925768E-5</c:v>
                </c:pt>
                <c:pt idx="5">
                  <c:v>3.6956270149263172E-5</c:v>
                </c:pt>
                <c:pt idx="6">
                  <c:v>1.405958437807886E-5</c:v>
                </c:pt>
                <c:pt idx="7">
                  <c:v>2.4935062008123453E-4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956E-4D54-974F-952BC508B5DB}"/>
            </c:ext>
          </c:extLst>
        </c:ser>
        <c:ser>
          <c:idx val="5"/>
          <c:order val="4"/>
          <c:tx>
            <c:strRef>
              <c:f>'Scenario 1'!$B$118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1'!$C$113:$J$113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1'!$C$118:$J$118</c:f>
              <c:numCache>
                <c:formatCode>0.00%</c:formatCode>
                <c:ptCount val="8"/>
                <c:pt idx="0">
                  <c:v>0.11472143986365262</c:v>
                </c:pt>
                <c:pt idx="1">
                  <c:v>0.34714366127352425</c:v>
                </c:pt>
                <c:pt idx="2">
                  <c:v>3.6847814550608628E-2</c:v>
                </c:pt>
                <c:pt idx="3">
                  <c:v>3.4126285824395254E-3</c:v>
                </c:pt>
                <c:pt idx="4">
                  <c:v>7.0874602451863111E-2</c:v>
                </c:pt>
                <c:pt idx="5">
                  <c:v>5.2192991623747466E-3</c:v>
                </c:pt>
                <c:pt idx="6">
                  <c:v>5.202839565040307E-3</c:v>
                </c:pt>
                <c:pt idx="7">
                  <c:v>6.1970366176752336E-4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956E-4D54-974F-952BC508B5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797936"/>
        <c:axId val="851792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1'!$B$114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1'!$C$113:$J$113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1'!$C$114:$J$114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-6.756851759425038E-2</c:v>
                      </c:pt>
                      <c:pt idx="1">
                        <c:v>-0.2807563153436316</c:v>
                      </c:pt>
                      <c:pt idx="2">
                        <c:v>-8.0228767069135259E-2</c:v>
                      </c:pt>
                      <c:pt idx="3">
                        <c:v>-2.6444565615742981E-2</c:v>
                      </c:pt>
                      <c:pt idx="4">
                        <c:v>-0.1897838967996521</c:v>
                      </c:pt>
                      <c:pt idx="5">
                        <c:v>-1.9319472918525531E-2</c:v>
                      </c:pt>
                      <c:pt idx="6">
                        <c:v>-2.8663285544559231E-2</c:v>
                      </c:pt>
                      <c:pt idx="7">
                        <c:v>8.4921456713658579E-4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56E-4D54-974F-952BC508B5DB}"/>
                  </c:ext>
                </c:extLst>
              </c15:ser>
            </c15:filteredBarSeries>
          </c:ext>
        </c:extLst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</a:t>
            </a:r>
            <a:r>
              <a:rPr lang="en-CA" b="1" baseline="0"/>
              <a:t> Non-Participant Bill Impact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1'!$B$164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'Scenario 1'!$B$162:$J$162</c15:sqref>
                  </c15:fullRef>
                </c:ext>
              </c:extLst>
              <c:f>'Scenario 1'!$C$162:$J$162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'Scenario 1'!$C$164:$J$164</c15:sqref>
                  </c15:fullRef>
                </c:ext>
              </c:extLst>
              <c:f>'Scenario 1'!$D$164:$J$164</c:f>
              <c:numCache>
                <c:formatCode>0.00%</c:formatCode>
                <c:ptCount val="7"/>
                <c:pt idx="0">
                  <c:v>1.0119034497873308E-2</c:v>
                </c:pt>
                <c:pt idx="1">
                  <c:v>9.4059168644020971E-3</c:v>
                </c:pt>
                <c:pt idx="2">
                  <c:v>4.6681634256025232E-3</c:v>
                </c:pt>
                <c:pt idx="3">
                  <c:v>9.3173920568694335E-3</c:v>
                </c:pt>
                <c:pt idx="4">
                  <c:v>5.4421696952084981E-4</c:v>
                </c:pt>
                <c:pt idx="5">
                  <c:v>6.7536365880333463E-3</c:v>
                </c:pt>
                <c:pt idx="6">
                  <c:v>3.7522322541163168E-3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A1-452F-8E44-FA2651EAFA95}"/>
            </c:ext>
          </c:extLst>
        </c:ser>
        <c:ser>
          <c:idx val="2"/>
          <c:order val="2"/>
          <c:tx>
            <c:strRef>
              <c:f>'Scenario 1'!$B$165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'Scenario 1'!$B$162:$J$162</c15:sqref>
                  </c15:fullRef>
                </c:ext>
              </c:extLst>
              <c:f>'Scenario 1'!$C$162:$J$162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'Scenario 1'!$C$165:$J$165</c15:sqref>
                  </c15:fullRef>
                </c:ext>
              </c:extLst>
              <c:f>'Scenario 1'!$D$165:$J$165</c:f>
              <c:numCache>
                <c:formatCode>0.00%</c:formatCode>
                <c:ptCount val="7"/>
                <c:pt idx="0">
                  <c:v>-2.4646530626319386E-4</c:v>
                </c:pt>
                <c:pt idx="1">
                  <c:v>-3.815239829007E-4</c:v>
                </c:pt>
                <c:pt idx="2">
                  <c:v>-4.9013635813098815E-4</c:v>
                </c:pt>
                <c:pt idx="3">
                  <c:v>-5.0751467403408748E-4</c:v>
                </c:pt>
                <c:pt idx="4">
                  <c:v>-1.2239053050945414E-3</c:v>
                </c:pt>
                <c:pt idx="5">
                  <c:v>3.5186961424893418E-5</c:v>
                </c:pt>
                <c:pt idx="6">
                  <c:v>-3.6811188565227804E-4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A1-452F-8E44-FA2651EAF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4447856"/>
        <c:axId val="854448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1'!$B$163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'Scenario 1'!$B$162:$J$162</c15:sqref>
                        </c15:fullRef>
                        <c15:formulaRef>
                          <c15:sqref>'Scenario 1'!$C$162:$J$162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'Scenario 1'!$C$163:$J$163</c15:sqref>
                        </c15:fullRef>
                        <c15:formulaRef>
                          <c15:sqref>'Scenario 1'!$D$163:$J$163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1.0674361762641599E-2</c:v>
                      </c:pt>
                      <c:pt idx="1">
                        <c:v>9.7474313308208438E-3</c:v>
                      </c:pt>
                      <c:pt idx="2">
                        <c:v>4.9420612784552894E-3</c:v>
                      </c:pt>
                      <c:pt idx="3">
                        <c:v>9.50849745036636E-3</c:v>
                      </c:pt>
                      <c:pt idx="4">
                        <c:v>-1.1131340772813637E-4</c:v>
                      </c:pt>
                      <c:pt idx="5">
                        <c:v>8.0417046779102438E-3</c:v>
                      </c:pt>
                      <c:pt idx="6">
                        <c:v>4.1667850026694151E-3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5A1-452F-8E44-FA2651EAFA95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'Scenario 1'!$B$166</c15:sqref>
                        </c15:formulaRef>
                      </c:ext>
                    </c:extLst>
                    <c:strCache>
                      <c:ptCount val="1"/>
                      <c:pt idx="0">
                        <c:v>Solar (PV)</c:v>
                      </c:pt>
                    </c:strCache>
                  </c:strRef>
                </c:tx>
                <c:spPr>
                  <a:solidFill>
                    <a:srgbClr val="E9713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'Scenario 1'!$B$162:$J$162</c15:sqref>
                        </c15:fullRef>
                        <c15:formulaRef>
                          <c15:sqref>'Scenario 1'!$C$162:$J$162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'Scenario 1'!$C$166:$J$166</c15:sqref>
                        </c15:fullRef>
                        <c15:formulaRef>
                          <c15:sqref>'Scenario 1'!$D$166:$J$166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2.9619409625627482E-4</c:v>
                      </c:pt>
                      <c:pt idx="1">
                        <c:v>1.6318932803890406E-4</c:v>
                      </c:pt>
                      <c:pt idx="2">
                        <c:v>4.6153036157736693E-5</c:v>
                      </c:pt>
                      <c:pt idx="3">
                        <c:v>4.1749985245925768E-5</c:v>
                      </c:pt>
                      <c:pt idx="4">
                        <c:v>3.6956270149263172E-5</c:v>
                      </c:pt>
                      <c:pt idx="5">
                        <c:v>1.405958437807886E-5</c:v>
                      </c:pt>
                      <c:pt idx="6">
                        <c:v>3.2813211322928469E-4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5A1-452F-8E44-FA2651EAFA95}"/>
                  </c:ext>
                </c:extLst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'Scenario 1'!$B$167</c15:sqref>
                        </c15:formulaRef>
                      </c:ext>
                    </c:extLst>
                    <c:strCache>
                      <c:ptCount val="1"/>
                      <c:pt idx="0">
                        <c:v>Strategic Electrification (SE)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'Scenario 1'!$B$162:$J$162</c15:sqref>
                        </c15:fullRef>
                        <c15:formulaRef>
                          <c15:sqref>'Scenario 1'!$C$162:$J$162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'Scenario 1'!$C$167:$J$167</c15:sqref>
                        </c15:fullRef>
                        <c15:formulaRef>
                          <c15:sqref>'Scenario 1'!$D$167:$J$167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4.9168328507878667E-4</c:v>
                      </c:pt>
                      <c:pt idx="1">
                        <c:v>5.6021105470155375E-4</c:v>
                      </c:pt>
                      <c:pt idx="2">
                        <c:v>7.883772523053056E-4</c:v>
                      </c:pt>
                      <c:pt idx="3">
                        <c:v>6.9104273413898019E-4</c:v>
                      </c:pt>
                      <c:pt idx="4">
                        <c:v>6.6582283875893378E-4</c:v>
                      </c:pt>
                      <c:pt idx="5">
                        <c:v>1.1617042677478651E-3</c:v>
                      </c:pt>
                      <c:pt idx="6">
                        <c:v>4.3184016402267322E-4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5A1-452F-8E44-FA2651EAFA95}"/>
                  </c:ext>
                </c:extLst>
              </c15:ser>
            </c15:filteredBarSeries>
          </c:ext>
        </c:extLst>
      </c:barChart>
      <c:catAx>
        <c:axId val="85444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8336"/>
        <c:crosses val="autoZero"/>
        <c:auto val="1"/>
        <c:lblAlgn val="ctr"/>
        <c:lblOffset val="100"/>
        <c:noMultiLvlLbl val="0"/>
      </c:catAx>
      <c:valAx>
        <c:axId val="85444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Non-Participant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1'!$B$164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1'!$C$162:$J$162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1'!$C$164:$J$164</c:f>
              <c:numCache>
                <c:formatCode>0.00%</c:formatCode>
                <c:ptCount val="8"/>
                <c:pt idx="0">
                  <c:v>6.3578642123095939E-3</c:v>
                </c:pt>
                <c:pt idx="1">
                  <c:v>1.0119034497873308E-2</c:v>
                </c:pt>
                <c:pt idx="2">
                  <c:v>9.4059168644020971E-3</c:v>
                </c:pt>
                <c:pt idx="3">
                  <c:v>4.6681634256025232E-3</c:v>
                </c:pt>
                <c:pt idx="4">
                  <c:v>9.3173920568694335E-3</c:v>
                </c:pt>
                <c:pt idx="5">
                  <c:v>5.4421696952084981E-4</c:v>
                </c:pt>
                <c:pt idx="6">
                  <c:v>6.7536365880333463E-3</c:v>
                </c:pt>
                <c:pt idx="7">
                  <c:v>3.7522322541163168E-3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3F-493E-A917-69B4E52AD147}"/>
            </c:ext>
          </c:extLst>
        </c:ser>
        <c:ser>
          <c:idx val="2"/>
          <c:order val="2"/>
          <c:tx>
            <c:strRef>
              <c:f>'Scenario 1'!$B$165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'Scenario 1'!$C$162:$J$162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1'!$C$165:$J$165</c:f>
              <c:numCache>
                <c:formatCode>0.00%</c:formatCode>
                <c:ptCount val="8"/>
                <c:pt idx="0">
                  <c:v>-2.8678807362365053E-4</c:v>
                </c:pt>
                <c:pt idx="1">
                  <c:v>-2.4646530626319386E-4</c:v>
                </c:pt>
                <c:pt idx="2">
                  <c:v>-3.815239829007E-4</c:v>
                </c:pt>
                <c:pt idx="3">
                  <c:v>-4.9013635813098815E-4</c:v>
                </c:pt>
                <c:pt idx="4">
                  <c:v>-5.0751467403408748E-4</c:v>
                </c:pt>
                <c:pt idx="5">
                  <c:v>-1.2239053050945414E-3</c:v>
                </c:pt>
                <c:pt idx="6">
                  <c:v>3.5186961424893418E-5</c:v>
                </c:pt>
                <c:pt idx="7">
                  <c:v>-3.6811188565227804E-4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3F-493E-A917-69B4E52AD147}"/>
            </c:ext>
          </c:extLst>
        </c:ser>
        <c:ser>
          <c:idx val="3"/>
          <c:order val="3"/>
          <c:tx>
            <c:strRef>
              <c:f>'Scenario 1'!$B$166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'Scenario 1'!$C$162:$J$162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1'!$C$166:$J$166</c:f>
              <c:numCache>
                <c:formatCode>0.00%</c:formatCode>
                <c:ptCount val="8"/>
                <c:pt idx="0">
                  <c:v>4.573540637207607E-4</c:v>
                </c:pt>
                <c:pt idx="1">
                  <c:v>2.9619409625627482E-4</c:v>
                </c:pt>
                <c:pt idx="2">
                  <c:v>1.6318932803890406E-4</c:v>
                </c:pt>
                <c:pt idx="3">
                  <c:v>4.6153036157736693E-5</c:v>
                </c:pt>
                <c:pt idx="4">
                  <c:v>4.1749985245925768E-5</c:v>
                </c:pt>
                <c:pt idx="5">
                  <c:v>3.6956270149263172E-5</c:v>
                </c:pt>
                <c:pt idx="6">
                  <c:v>1.405958437807886E-5</c:v>
                </c:pt>
                <c:pt idx="7">
                  <c:v>3.2813211322928469E-4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7F3F-493E-A917-69B4E52AD147}"/>
            </c:ext>
          </c:extLst>
        </c:ser>
        <c:ser>
          <c:idx val="5"/>
          <c:order val="4"/>
          <c:tx>
            <c:strRef>
              <c:f>'Scenario 1'!$B$167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1'!$C$162:$J$162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1'!$C$167:$J$167</c:f>
              <c:numCache>
                <c:formatCode>0.00%</c:formatCode>
                <c:ptCount val="8"/>
                <c:pt idx="0">
                  <c:v>3.8556391638451814E-4</c:v>
                </c:pt>
                <c:pt idx="1">
                  <c:v>4.9168328507878667E-4</c:v>
                </c:pt>
                <c:pt idx="2">
                  <c:v>5.6021105470155375E-4</c:v>
                </c:pt>
                <c:pt idx="3">
                  <c:v>7.883772523053056E-4</c:v>
                </c:pt>
                <c:pt idx="4">
                  <c:v>6.9104273413898019E-4</c:v>
                </c:pt>
                <c:pt idx="5">
                  <c:v>6.6582283875893378E-4</c:v>
                </c:pt>
                <c:pt idx="6">
                  <c:v>1.1617042677478651E-3</c:v>
                </c:pt>
                <c:pt idx="7">
                  <c:v>4.3184016402267322E-4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7F3F-493E-A917-69B4E52AD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1797936"/>
        <c:axId val="851792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1'!$B$163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1'!$C$162:$J$162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1'!$C$163:$J$163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6.9437382241388512E-3</c:v>
                      </c:pt>
                      <c:pt idx="1">
                        <c:v>1.0674361762641599E-2</c:v>
                      </c:pt>
                      <c:pt idx="2">
                        <c:v>9.7474313308208438E-3</c:v>
                      </c:pt>
                      <c:pt idx="3">
                        <c:v>4.9420612784552894E-3</c:v>
                      </c:pt>
                      <c:pt idx="4">
                        <c:v>9.50849745036636E-3</c:v>
                      </c:pt>
                      <c:pt idx="5">
                        <c:v>-1.1131340772813637E-4</c:v>
                      </c:pt>
                      <c:pt idx="6">
                        <c:v>8.0417046779102438E-3</c:v>
                      </c:pt>
                      <c:pt idx="7">
                        <c:v>4.1667850026694151E-3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7F3F-493E-A917-69B4E52AD147}"/>
                  </c:ext>
                </c:extLst>
              </c15:ser>
            </c15:filteredBarSeries>
          </c:ext>
        </c:extLst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 Rate</a:t>
            </a:r>
            <a:r>
              <a:rPr lang="en-CA" b="1" baseline="0"/>
              <a:t>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2'!$B$15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2'!$C$13:$J$13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2'!$C$15:$J$15</c:f>
              <c:numCache>
                <c:formatCode>0.00%</c:formatCode>
                <c:ptCount val="8"/>
                <c:pt idx="0">
                  <c:v>8.6248360585829079E-3</c:v>
                </c:pt>
                <c:pt idx="1">
                  <c:v>1.2028793158605505E-2</c:v>
                </c:pt>
                <c:pt idx="2">
                  <c:v>9.8863598860863041E-3</c:v>
                </c:pt>
                <c:pt idx="3">
                  <c:v>4.9278551306647708E-3</c:v>
                </c:pt>
                <c:pt idx="4">
                  <c:v>1.0338729585825813E-2</c:v>
                </c:pt>
                <c:pt idx="5">
                  <c:v>6.8541322829318568E-5</c:v>
                </c:pt>
                <c:pt idx="6">
                  <c:v>6.870253200120119E-3</c:v>
                </c:pt>
                <c:pt idx="7">
                  <c:v>4.1235579304559232E-3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82-4184-88AD-CD332BB87B57}"/>
            </c:ext>
          </c:extLst>
        </c:ser>
        <c:ser>
          <c:idx val="2"/>
          <c:order val="2"/>
          <c:tx>
            <c:strRef>
              <c:f>'Scenario 2'!$B$16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2'!$C$13:$J$13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2'!$C$16:$J$16</c:f>
              <c:numCache>
                <c:formatCode>0.00%</c:formatCode>
                <c:ptCount val="8"/>
                <c:pt idx="0">
                  <c:v>-1.4664652461975902E-4</c:v>
                </c:pt>
                <c:pt idx="1">
                  <c:v>-3.02213677755514E-4</c:v>
                </c:pt>
                <c:pt idx="2">
                  <c:v>-4.1683739761335661E-4</c:v>
                </c:pt>
                <c:pt idx="3">
                  <c:v>-4.4189472124608886E-4</c:v>
                </c:pt>
                <c:pt idx="4">
                  <c:v>-4.9757961077461779E-4</c:v>
                </c:pt>
                <c:pt idx="5">
                  <c:v>-1.2469484161866274E-3</c:v>
                </c:pt>
                <c:pt idx="6">
                  <c:v>1.0825781791329314E-4</c:v>
                </c:pt>
                <c:pt idx="7">
                  <c:v>-4.2835394697652294E-4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82-4184-88AD-CD332BB87B57}"/>
            </c:ext>
          </c:extLst>
        </c:ser>
        <c:ser>
          <c:idx val="3"/>
          <c:order val="3"/>
          <c:tx>
            <c:strRef>
              <c:f>'Scenario 2'!$B$17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'Scenario 2'!$C$13:$J$13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2'!$C$17:$J$17</c:f>
              <c:numCache>
                <c:formatCode>0.00%</c:formatCode>
                <c:ptCount val="8"/>
                <c:pt idx="0">
                  <c:v>5.0849426052589357E-4</c:v>
                </c:pt>
                <c:pt idx="1">
                  <c:v>3.2321522836274984E-4</c:v>
                </c:pt>
                <c:pt idx="2">
                  <c:v>1.6268023375254348E-4</c:v>
                </c:pt>
                <c:pt idx="3">
                  <c:v>4.6619509300643849E-5</c:v>
                </c:pt>
                <c:pt idx="4">
                  <c:v>4.1889341837059166E-5</c:v>
                </c:pt>
                <c:pt idx="5">
                  <c:v>3.7777824479884316E-5</c:v>
                </c:pt>
                <c:pt idx="6">
                  <c:v>1.4710303271975312E-5</c:v>
                </c:pt>
                <c:pt idx="7">
                  <c:v>3.2766688196591567E-4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6982-4184-88AD-CD332BB87B57}"/>
            </c:ext>
          </c:extLst>
        </c:ser>
        <c:ser>
          <c:idx val="5"/>
          <c:order val="4"/>
          <c:tx>
            <c:strRef>
              <c:f>'Scenario 2'!$B$18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A02B93"/>
            </a:solidFill>
            <a:ln>
              <a:noFill/>
            </a:ln>
            <a:effectLst/>
          </c:spPr>
          <c:invertIfNegative val="0"/>
          <c:cat>
            <c:strRef>
              <c:f>'Scenario 2'!$C$13:$J$13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2'!$C$18:$J$18</c:f>
              <c:numCache>
                <c:formatCode>0.00%</c:formatCode>
                <c:ptCount val="8"/>
                <c:pt idx="0">
                  <c:v>4.2541207262859483E-4</c:v>
                </c:pt>
                <c:pt idx="1">
                  <c:v>5.3916960064609996E-4</c:v>
                </c:pt>
                <c:pt idx="2">
                  <c:v>5.5543904237767561E-4</c:v>
                </c:pt>
                <c:pt idx="3">
                  <c:v>7.7925131691561898E-4</c:v>
                </c:pt>
                <c:pt idx="4">
                  <c:v>6.8837762763030992E-4</c:v>
                </c:pt>
                <c:pt idx="5">
                  <c:v>6.5562970282265762E-4</c:v>
                </c:pt>
                <c:pt idx="6">
                  <c:v>1.1474167333488604E-3</c:v>
                </c:pt>
                <c:pt idx="7">
                  <c:v>4.2763246383140108E-4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6982-4184-88AD-CD332BB87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2'!$B$14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2'!$C$13:$J$13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2'!$C$14:$J$14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9.4548564379699114E-3</c:v>
                      </c:pt>
                      <c:pt idx="1">
                        <c:v>1.2609815823946246E-2</c:v>
                      </c:pt>
                      <c:pt idx="2">
                        <c:v>1.0189535944785921E-2</c:v>
                      </c:pt>
                      <c:pt idx="3">
                        <c:v>5.220195505222386E-3</c:v>
                      </c:pt>
                      <c:pt idx="4">
                        <c:v>1.0534937005455252E-2</c:v>
                      </c:pt>
                      <c:pt idx="5">
                        <c:v>-6.6522751535867393E-4</c:v>
                      </c:pt>
                      <c:pt idx="6">
                        <c:v>8.2330412946766737E-3</c:v>
                      </c:pt>
                      <c:pt idx="7">
                        <c:v>4.4793768392869414E-3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982-4184-88AD-CD332BB87B57}"/>
                  </c:ext>
                </c:extLst>
              </c15:ser>
            </c15:filteredBarSeries>
          </c:ext>
        </c:extLst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Customer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2'!$B$65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2'!$C$63:$J$63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2'!$C$65:$J$65</c:f>
              <c:numCache>
                <c:formatCode>0.00%</c:formatCode>
                <c:ptCount val="8"/>
                <c:pt idx="0">
                  <c:v>-1.0008753796210145E-2</c:v>
                </c:pt>
                <c:pt idx="1">
                  <c:v>-2.1640256080167709E-2</c:v>
                </c:pt>
                <c:pt idx="2">
                  <c:v>-3.5995492755441338E-2</c:v>
                </c:pt>
                <c:pt idx="3">
                  <c:v>-3.6458075204447167E-2</c:v>
                </c:pt>
                <c:pt idx="4">
                  <c:v>-3.5397009653525047E-2</c:v>
                </c:pt>
                <c:pt idx="5">
                  <c:v>-1.9847225013002429E-2</c:v>
                </c:pt>
                <c:pt idx="6">
                  <c:v>-4.0933350716797337E-2</c:v>
                </c:pt>
                <c:pt idx="7">
                  <c:v>1.4071673508748162E-4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A9-410B-BD03-1148F316AE3F}"/>
            </c:ext>
          </c:extLst>
        </c:ser>
        <c:ser>
          <c:idx val="2"/>
          <c:order val="2"/>
          <c:tx>
            <c:strRef>
              <c:f>'Scenario 2'!$B$66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2'!$C$63:$J$63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2'!$C$66:$J$66</c:f>
              <c:numCache>
                <c:formatCode>0.00%</c:formatCode>
                <c:ptCount val="8"/>
                <c:pt idx="0">
                  <c:v>-1.8964927613944195E-4</c:v>
                </c:pt>
                <c:pt idx="1">
                  <c:v>-2.7401844972299583E-4</c:v>
                </c:pt>
                <c:pt idx="2">
                  <c:v>-7.5506991101923491E-4</c:v>
                </c:pt>
                <c:pt idx="3">
                  <c:v>-3.4204510106667974E-3</c:v>
                </c:pt>
                <c:pt idx="4">
                  <c:v>-1.4149705789782475E-3</c:v>
                </c:pt>
                <c:pt idx="5">
                  <c:v>-6.0663876840085455E-3</c:v>
                </c:pt>
                <c:pt idx="6">
                  <c:v>5.2106808389884572E-5</c:v>
                </c:pt>
                <c:pt idx="7">
                  <c:v>-4.2835394697652852E-4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A9-410B-BD03-1148F316AE3F}"/>
            </c:ext>
          </c:extLst>
        </c:ser>
        <c:ser>
          <c:idx val="3"/>
          <c:order val="3"/>
          <c:tx>
            <c:strRef>
              <c:f>'Scenario 2'!$B$67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'Scenario 2'!$C$63:$J$63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2'!$C$67:$J$67</c:f>
              <c:numCache>
                <c:formatCode>0.00%</c:formatCode>
                <c:ptCount val="8"/>
                <c:pt idx="0">
                  <c:v>-2.3822309947962862E-6</c:v>
                </c:pt>
                <c:pt idx="1">
                  <c:v>-9.3396833735753801E-5</c:v>
                </c:pt>
                <c:pt idx="2">
                  <c:v>2.145680676395867E-5</c:v>
                </c:pt>
                <c:pt idx="3">
                  <c:v>4.6619509300666048E-5</c:v>
                </c:pt>
                <c:pt idx="4">
                  <c:v>4.188934183703141E-5</c:v>
                </c:pt>
                <c:pt idx="5">
                  <c:v>3.7777824479895415E-5</c:v>
                </c:pt>
                <c:pt idx="6">
                  <c:v>1.4710303271975312E-5</c:v>
                </c:pt>
                <c:pt idx="7">
                  <c:v>2.4906353140331517E-4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A5A9-410B-BD03-1148F316AE3F}"/>
            </c:ext>
          </c:extLst>
        </c:ser>
        <c:ser>
          <c:idx val="5"/>
          <c:order val="4"/>
          <c:tx>
            <c:strRef>
              <c:f>'Scenario 2'!$B$68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2'!$C$63:$J$63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2'!$C$68:$J$68</c:f>
              <c:numCache>
                <c:formatCode>0.00%</c:formatCode>
                <c:ptCount val="8"/>
                <c:pt idx="0">
                  <c:v>7.4870999760808801E-4</c:v>
                </c:pt>
                <c:pt idx="1">
                  <c:v>2.9217792590389923E-3</c:v>
                </c:pt>
                <c:pt idx="2">
                  <c:v>3.3312041123461089E-3</c:v>
                </c:pt>
                <c:pt idx="3">
                  <c:v>3.3704606938871119E-3</c:v>
                </c:pt>
                <c:pt idx="4">
                  <c:v>3.4259938622027255E-3</c:v>
                </c:pt>
                <c:pt idx="5">
                  <c:v>2.049327667352596E-3</c:v>
                </c:pt>
                <c:pt idx="6">
                  <c:v>5.1370194809061687E-3</c:v>
                </c:pt>
                <c:pt idx="7">
                  <c:v>6.1505866260330722E-4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A5A9-410B-BD03-1148F316A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2'!$B$64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2'!$C$63:$J$63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2'!$C$64:$J$64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-9.4319373499306795E-3</c:v>
                      </c:pt>
                      <c:pt idx="1">
                        <c:v>-1.9075862765241314E-2</c:v>
                      </c:pt>
                      <c:pt idx="2">
                        <c:v>-3.3404670274078313E-2</c:v>
                      </c:pt>
                      <c:pt idx="3">
                        <c:v>-3.6573001691909114E-2</c:v>
                      </c:pt>
                      <c:pt idx="4">
                        <c:v>-3.3381084146756633E-2</c:v>
                      </c:pt>
                      <c:pt idx="5">
                        <c:v>-2.3991258944743254E-2</c:v>
                      </c:pt>
                      <c:pt idx="6">
                        <c:v>-3.5765529923254019E-2</c:v>
                      </c:pt>
                      <c:pt idx="7">
                        <c:v>6.0319220949634487E-4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A5A9-410B-BD03-1148F316AE3F}"/>
                  </c:ext>
                </c:extLst>
              </c15:ser>
            </c15:filteredBarSeries>
          </c:ext>
        </c:extLst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Participant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'Scenario 2'!$B$115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2'!$C$113:$J$113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2'!$C$115:$J$115</c:f>
              <c:numCache>
                <c:formatCode>0.00%</c:formatCode>
                <c:ptCount val="8"/>
                <c:pt idx="0">
                  <c:v>-5.9474303885034531E-2</c:v>
                </c:pt>
                <c:pt idx="1">
                  <c:v>-0.30795637721240693</c:v>
                </c:pt>
                <c:pt idx="2">
                  <c:v>-0.1022065092159901</c:v>
                </c:pt>
                <c:pt idx="3">
                  <c:v>-3.8164657986603519E-2</c:v>
                </c:pt>
                <c:pt idx="4">
                  <c:v>-0.28685476955112915</c:v>
                </c:pt>
                <c:pt idx="5">
                  <c:v>-3.6581375669655067E-2</c:v>
                </c:pt>
                <c:pt idx="6">
                  <c:v>-4.8374622360732859E-2</c:v>
                </c:pt>
                <c:pt idx="7">
                  <c:v>1.4071673508742611E-4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57-403F-8D2C-924B21D4F69E}"/>
            </c:ext>
          </c:extLst>
        </c:ser>
        <c:ser>
          <c:idx val="2"/>
          <c:order val="2"/>
          <c:tx>
            <c:strRef>
              <c:f>'Scenario 2'!$B$116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2'!$C$113:$J$113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2'!$C$116:$J$116</c:f>
              <c:numCache>
                <c:formatCode>0.00%</c:formatCode>
                <c:ptCount val="8"/>
                <c:pt idx="0">
                  <c:v>-1.3067042464856571E-4</c:v>
                </c:pt>
                <c:pt idx="1">
                  <c:v>-2.7401844972299583E-4</c:v>
                </c:pt>
                <c:pt idx="2">
                  <c:v>-4.1683739761337878E-4</c:v>
                </c:pt>
                <c:pt idx="3">
                  <c:v>-4.4189472124608886E-4</c:v>
                </c:pt>
                <c:pt idx="4">
                  <c:v>-4.9757961077462332E-4</c:v>
                </c:pt>
                <c:pt idx="5">
                  <c:v>-1.2469484161866328E-3</c:v>
                </c:pt>
                <c:pt idx="6">
                  <c:v>1.0825781791328204E-4</c:v>
                </c:pt>
                <c:pt idx="7">
                  <c:v>-4.2835394697652852E-4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57-403F-8D2C-924B21D4F69E}"/>
            </c:ext>
          </c:extLst>
        </c:ser>
        <c:ser>
          <c:idx val="3"/>
          <c:order val="3"/>
          <c:tx>
            <c:strRef>
              <c:f>'Scenario 2'!$B$117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'Scenario 2'!$C$113:$J$113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2'!$C$117:$J$117</c:f>
              <c:numCache>
                <c:formatCode>0.00%</c:formatCode>
                <c:ptCount val="8"/>
                <c:pt idx="0">
                  <c:v>-0.90180145294252012</c:v>
                </c:pt>
                <c:pt idx="1">
                  <c:v>-0.80287803589926798</c:v>
                </c:pt>
                <c:pt idx="2">
                  <c:v>-6.1712847479427305E-2</c:v>
                </c:pt>
                <c:pt idx="3">
                  <c:v>4.6619509300621643E-5</c:v>
                </c:pt>
                <c:pt idx="4">
                  <c:v>4.1889341837009211E-5</c:v>
                </c:pt>
                <c:pt idx="5">
                  <c:v>3.7777824479906522E-5</c:v>
                </c:pt>
                <c:pt idx="6">
                  <c:v>1.4710303271975312E-5</c:v>
                </c:pt>
                <c:pt idx="7">
                  <c:v>2.490635314033207E-4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6957-403F-8D2C-924B21D4F69E}"/>
            </c:ext>
          </c:extLst>
        </c:ser>
        <c:ser>
          <c:idx val="5"/>
          <c:order val="4"/>
          <c:tx>
            <c:strRef>
              <c:f>'Scenario 2'!$B$118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2'!$C$113:$J$113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2'!$C$118:$J$118</c:f>
              <c:numCache>
                <c:formatCode>0.00%</c:formatCode>
                <c:ptCount val="8"/>
                <c:pt idx="0">
                  <c:v>0.11426583150343461</c:v>
                </c:pt>
                <c:pt idx="1">
                  <c:v>0.34569319490981854</c:v>
                </c:pt>
                <c:pt idx="2">
                  <c:v>3.6599950486090937E-2</c:v>
                </c:pt>
                <c:pt idx="3">
                  <c:v>3.3769274388184556E-3</c:v>
                </c:pt>
                <c:pt idx="4">
                  <c:v>7.0317355997766895E-2</c:v>
                </c:pt>
                <c:pt idx="5">
                  <c:v>5.1877664027366157E-3</c:v>
                </c:pt>
                <c:pt idx="6">
                  <c:v>5.1388536990087273E-3</c:v>
                </c:pt>
                <c:pt idx="7">
                  <c:v>6.1505866260339601E-4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6957-403F-8D2C-924B21D4F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797936"/>
        <c:axId val="851792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2'!$B$114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2'!$C$113:$J$113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2'!$C$114:$J$114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-6.3905907918321181E-2</c:v>
                      </c:pt>
                      <c:pt idx="1">
                        <c:v>-0.27083795876919198</c:v>
                      </c:pt>
                      <c:pt idx="2">
                        <c:v>-8.2863665987156471E-2</c:v>
                      </c:pt>
                      <c:pt idx="3">
                        <c:v>-3.3594445402527554E-2</c:v>
                      </c:pt>
                      <c:pt idx="4">
                        <c:v>-0.22749941567882045</c:v>
                      </c:pt>
                      <c:pt idx="5">
                        <c:v>-2.3749853820429871E-2</c:v>
                      </c:pt>
                      <c:pt idx="6">
                        <c:v>-3.586590193589155E-2</c:v>
                      </c:pt>
                      <c:pt idx="7">
                        <c:v>6.0319220949641708E-4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6957-403F-8D2C-924B21D4F69E}"/>
                  </c:ext>
                </c:extLst>
              </c15:ser>
            </c15:filteredBarSeries>
          </c:ext>
        </c:extLst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</a:t>
            </a:r>
            <a:r>
              <a:rPr lang="en-CA" b="1" baseline="0"/>
              <a:t> Non-Participant Bill Impact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2'!$B$164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'Scenario 2'!$B$162:$J$162</c15:sqref>
                  </c15:fullRef>
                </c:ext>
              </c:extLst>
              <c:f>'Scenario 2'!$C$162:$J$162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'Scenario 2'!$C$164:$J$164</c15:sqref>
                  </c15:fullRef>
                </c:ext>
              </c:extLst>
              <c:f>'Scenario 2'!$D$164:$J$164</c:f>
              <c:numCache>
                <c:formatCode>0.00%</c:formatCode>
                <c:ptCount val="7"/>
                <c:pt idx="0">
                  <c:v>1.0863828511770424E-2</c:v>
                </c:pt>
                <c:pt idx="1">
                  <c:v>9.8863598860862659E-3</c:v>
                </c:pt>
                <c:pt idx="2">
                  <c:v>4.927855130664743E-3</c:v>
                </c:pt>
                <c:pt idx="3">
                  <c:v>1.0338729585825778E-2</c:v>
                </c:pt>
                <c:pt idx="4">
                  <c:v>6.8541322829351881E-5</c:v>
                </c:pt>
                <c:pt idx="5">
                  <c:v>6.870253200120119E-3</c:v>
                </c:pt>
                <c:pt idx="6">
                  <c:v>4.1235579304559457E-3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FB-41CD-9793-515D7630C973}"/>
            </c:ext>
          </c:extLst>
        </c:ser>
        <c:ser>
          <c:idx val="2"/>
          <c:order val="2"/>
          <c:tx>
            <c:strRef>
              <c:f>'Scenario 2'!$B$165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'Scenario 2'!$B$162:$J$162</c15:sqref>
                  </c15:fullRef>
                </c:ext>
              </c:extLst>
              <c:f>'Scenario 2'!$C$162:$J$162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'Scenario 2'!$C$165:$J$165</c15:sqref>
                  </c15:fullRef>
                </c:ext>
              </c:extLst>
              <c:f>'Scenario 2'!$D$165:$J$165</c:f>
              <c:numCache>
                <c:formatCode>0.00%</c:formatCode>
                <c:ptCount val="7"/>
                <c:pt idx="0">
                  <c:v>-2.7401844972299583E-4</c:v>
                </c:pt>
                <c:pt idx="1">
                  <c:v>-4.1683739761337878E-4</c:v>
                </c:pt>
                <c:pt idx="2">
                  <c:v>-4.4189472124608886E-4</c:v>
                </c:pt>
                <c:pt idx="3">
                  <c:v>-4.9757961077462332E-4</c:v>
                </c:pt>
                <c:pt idx="4">
                  <c:v>-1.2469484161866328E-3</c:v>
                </c:pt>
                <c:pt idx="5">
                  <c:v>1.0825781791328204E-4</c:v>
                </c:pt>
                <c:pt idx="6">
                  <c:v>-4.2835394697652852E-4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FB-41CD-9793-515D7630C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4447856"/>
        <c:axId val="854448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2'!$B$163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'Scenario 2'!$B$162:$J$162</c15:sqref>
                        </c15:fullRef>
                        <c15:formulaRef>
                          <c15:sqref>'Scenario 2'!$C$162:$J$162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'Scenario 2'!$C$163:$J$163</c15:sqref>
                        </c15:fullRef>
                        <c15:formulaRef>
                          <c15:sqref>'Scenario 2'!$D$163:$J$163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1.1393917608798088E-2</c:v>
                      </c:pt>
                      <c:pt idx="1">
                        <c:v>1.0189535944785921E-2</c:v>
                      </c:pt>
                      <c:pt idx="2">
                        <c:v>5.2201955052223747E-3</c:v>
                      </c:pt>
                      <c:pt idx="3">
                        <c:v>1.0534937005455264E-2</c:v>
                      </c:pt>
                      <c:pt idx="4">
                        <c:v>-6.6522751535863511E-4</c:v>
                      </c:pt>
                      <c:pt idx="5">
                        <c:v>8.2330412946767188E-3</c:v>
                      </c:pt>
                      <c:pt idx="6">
                        <c:v>4.4793768392869578E-3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10FB-41CD-9793-515D7630C973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'Scenario 2'!$B$166</c15:sqref>
                        </c15:formulaRef>
                      </c:ext>
                    </c:extLst>
                    <c:strCache>
                      <c:ptCount val="1"/>
                      <c:pt idx="0">
                        <c:v>Solar (PV)</c:v>
                      </c:pt>
                    </c:strCache>
                  </c:strRef>
                </c:tx>
                <c:spPr>
                  <a:solidFill>
                    <a:srgbClr val="E9713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'Scenario 2'!$B$162:$J$162</c15:sqref>
                        </c15:fullRef>
                        <c15:formulaRef>
                          <c15:sqref>'Scenario 2'!$C$162:$J$162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'Scenario 2'!$C$166:$J$166</c15:sqref>
                        </c15:fullRef>
                        <c15:formulaRef>
                          <c15:sqref>'Scenario 2'!$D$166:$J$166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2.949144386217295E-4</c:v>
                      </c:pt>
                      <c:pt idx="1">
                        <c:v>1.6268023375253237E-4</c:v>
                      </c:pt>
                      <c:pt idx="2">
                        <c:v>4.6619509300621643E-5</c:v>
                      </c:pt>
                      <c:pt idx="3">
                        <c:v>4.1889341837009211E-5</c:v>
                      </c:pt>
                      <c:pt idx="4">
                        <c:v>3.7777824479906522E-5</c:v>
                      </c:pt>
                      <c:pt idx="5">
                        <c:v>1.4710303271975312E-5</c:v>
                      </c:pt>
                      <c:pt idx="6">
                        <c:v>3.2766688196592673E-4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0FB-41CD-9793-515D7630C973}"/>
                  </c:ext>
                </c:extLst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'Scenario 2'!$B$167</c15:sqref>
                        </c15:formulaRef>
                      </c:ext>
                    </c:extLst>
                    <c:strCache>
                      <c:ptCount val="1"/>
                      <c:pt idx="0">
                        <c:v>Strategic Electrification (SE)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'Scenario 2'!$B$162:$J$162</c15:sqref>
                        </c15:fullRef>
                        <c15:formulaRef>
                          <c15:sqref>'Scenario 2'!$C$162:$J$162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'Scenario 2'!$C$167:$J$167</c15:sqref>
                        </c15:fullRef>
                        <c15:formulaRef>
                          <c15:sqref>'Scenario 2'!$D$167:$J$167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4.9027805375263518E-4</c:v>
                      </c:pt>
                      <c:pt idx="1">
                        <c:v>5.5543904237763679E-4</c:v>
                      </c:pt>
                      <c:pt idx="2">
                        <c:v>7.7925131691559675E-4</c:v>
                      </c:pt>
                      <c:pt idx="3">
                        <c:v>6.8837762763032109E-4</c:v>
                      </c:pt>
                      <c:pt idx="4">
                        <c:v>6.5562970282264656E-4</c:v>
                      </c:pt>
                      <c:pt idx="5">
                        <c:v>1.1474167333488938E-3</c:v>
                      </c:pt>
                      <c:pt idx="6">
                        <c:v>4.2763246383139555E-4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0FB-41CD-9793-515D7630C973}"/>
                  </c:ext>
                </c:extLst>
              </c15:ser>
            </c15:filteredBarSeries>
          </c:ext>
        </c:extLst>
      </c:barChart>
      <c:catAx>
        <c:axId val="85444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8336"/>
        <c:crosses val="autoZero"/>
        <c:auto val="1"/>
        <c:lblAlgn val="ctr"/>
        <c:lblOffset val="100"/>
        <c:noMultiLvlLbl val="0"/>
      </c:catAx>
      <c:valAx>
        <c:axId val="85444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Non-Participant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2'!$B$164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2'!$C$162:$J$162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2'!$C$164:$J$164</c:f>
              <c:numCache>
                <c:formatCode>0.00%</c:formatCode>
                <c:ptCount val="8"/>
                <c:pt idx="0">
                  <c:v>7.6232367944638561E-3</c:v>
                </c:pt>
                <c:pt idx="1">
                  <c:v>1.0863828511770424E-2</c:v>
                </c:pt>
                <c:pt idx="2">
                  <c:v>9.8863598860862659E-3</c:v>
                </c:pt>
                <c:pt idx="3">
                  <c:v>4.927855130664743E-3</c:v>
                </c:pt>
                <c:pt idx="4">
                  <c:v>1.0338729585825778E-2</c:v>
                </c:pt>
                <c:pt idx="5">
                  <c:v>6.8541322829351881E-5</c:v>
                </c:pt>
                <c:pt idx="6">
                  <c:v>6.870253200120119E-3</c:v>
                </c:pt>
                <c:pt idx="7">
                  <c:v>4.1235579304559457E-3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9-4F6B-AC52-C12B7BF1D014}"/>
            </c:ext>
          </c:extLst>
        </c:ser>
        <c:ser>
          <c:idx val="2"/>
          <c:order val="2"/>
          <c:tx>
            <c:strRef>
              <c:f>'Scenario 2'!$B$165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'Scenario 2'!$C$162:$J$162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2'!$C$165:$J$165</c:f>
              <c:numCache>
                <c:formatCode>0.00%</c:formatCode>
                <c:ptCount val="8"/>
                <c:pt idx="0">
                  <c:v>-1.3067042464856571E-4</c:v>
                </c:pt>
                <c:pt idx="1">
                  <c:v>-2.7401844972299583E-4</c:v>
                </c:pt>
                <c:pt idx="2">
                  <c:v>-4.1683739761337878E-4</c:v>
                </c:pt>
                <c:pt idx="3">
                  <c:v>-4.4189472124608886E-4</c:v>
                </c:pt>
                <c:pt idx="4">
                  <c:v>-4.9757961077462332E-4</c:v>
                </c:pt>
                <c:pt idx="5">
                  <c:v>-1.2469484161866328E-3</c:v>
                </c:pt>
                <c:pt idx="6">
                  <c:v>1.0825781791328204E-4</c:v>
                </c:pt>
                <c:pt idx="7">
                  <c:v>-4.2835394697652852E-4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39-4F6B-AC52-C12B7BF1D014}"/>
            </c:ext>
          </c:extLst>
        </c:ser>
        <c:ser>
          <c:idx val="3"/>
          <c:order val="3"/>
          <c:tx>
            <c:strRef>
              <c:f>'Scenario 2'!$B$166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'Scenario 2'!$C$162:$J$162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2'!$C$166:$J$166</c:f>
              <c:numCache>
                <c:formatCode>0.00%</c:formatCode>
                <c:ptCount val="8"/>
                <c:pt idx="0">
                  <c:v>4.552385121203817E-4</c:v>
                </c:pt>
                <c:pt idx="1">
                  <c:v>2.949144386217295E-4</c:v>
                </c:pt>
                <c:pt idx="2">
                  <c:v>1.6268023375253237E-4</c:v>
                </c:pt>
                <c:pt idx="3">
                  <c:v>4.6619509300621643E-5</c:v>
                </c:pt>
                <c:pt idx="4">
                  <c:v>4.1889341837009211E-5</c:v>
                </c:pt>
                <c:pt idx="5">
                  <c:v>3.7777824479906522E-5</c:v>
                </c:pt>
                <c:pt idx="6">
                  <c:v>1.4710303271975312E-5</c:v>
                </c:pt>
                <c:pt idx="7">
                  <c:v>3.2766688196592673E-4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9939-4F6B-AC52-C12B7BF1D014}"/>
            </c:ext>
          </c:extLst>
        </c:ser>
        <c:ser>
          <c:idx val="5"/>
          <c:order val="4"/>
          <c:tx>
            <c:strRef>
              <c:f>'Scenario 2'!$B$167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2'!$C$162:$J$162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2'!$C$167:$J$167</c:f>
              <c:numCache>
                <c:formatCode>0.00%</c:formatCode>
                <c:ptCount val="8"/>
                <c:pt idx="0">
                  <c:v>3.8195897552316117E-4</c:v>
                </c:pt>
                <c:pt idx="1">
                  <c:v>4.9027805375263518E-4</c:v>
                </c:pt>
                <c:pt idx="2">
                  <c:v>5.5543904237763679E-4</c:v>
                </c:pt>
                <c:pt idx="3">
                  <c:v>7.7925131691559675E-4</c:v>
                </c:pt>
                <c:pt idx="4">
                  <c:v>6.8837762763032109E-4</c:v>
                </c:pt>
                <c:pt idx="5">
                  <c:v>6.5562970282264656E-4</c:v>
                </c:pt>
                <c:pt idx="6">
                  <c:v>1.1474167333488938E-3</c:v>
                </c:pt>
                <c:pt idx="7">
                  <c:v>4.2763246383139555E-4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9939-4F6B-AC52-C12B7BF1D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1797936"/>
        <c:axId val="851792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2'!$B$163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2'!$C$162:$J$162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2'!$C$163:$J$163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8.3681009091846562E-3</c:v>
                      </c:pt>
                      <c:pt idx="1">
                        <c:v>1.1393917608798088E-2</c:v>
                      </c:pt>
                      <c:pt idx="2">
                        <c:v>1.0189535944785921E-2</c:v>
                      </c:pt>
                      <c:pt idx="3">
                        <c:v>5.2201955052223747E-3</c:v>
                      </c:pt>
                      <c:pt idx="4">
                        <c:v>1.0534937005455264E-2</c:v>
                      </c:pt>
                      <c:pt idx="5">
                        <c:v>-6.6522751535863511E-4</c:v>
                      </c:pt>
                      <c:pt idx="6">
                        <c:v>8.2330412946767188E-3</c:v>
                      </c:pt>
                      <c:pt idx="7">
                        <c:v>4.4793768392869578E-3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9939-4F6B-AC52-C12B7BF1D014}"/>
                  </c:ext>
                </c:extLst>
              </c15:ser>
            </c15:filteredBarSeries>
          </c:ext>
        </c:extLst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 Rate</a:t>
            </a:r>
            <a:r>
              <a:rPr lang="en-CA" b="1" baseline="0"/>
              <a:t>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3'!$B$15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3'!$C$13:$J$13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3'!$C$15:$J$15</c:f>
              <c:numCache>
                <c:formatCode>0.00%</c:formatCode>
                <c:ptCount val="8"/>
                <c:pt idx="0">
                  <c:v>1.0073966301146497E-2</c:v>
                </c:pt>
                <c:pt idx="1">
                  <c:v>1.5380469271571611E-2</c:v>
                </c:pt>
                <c:pt idx="2">
                  <c:v>1.3729709681406743E-2</c:v>
                </c:pt>
                <c:pt idx="3">
                  <c:v>6.6833378633400888E-3</c:v>
                </c:pt>
                <c:pt idx="4">
                  <c:v>1.3632528113579989E-2</c:v>
                </c:pt>
                <c:pt idx="5">
                  <c:v>3.277398201262549E-4</c:v>
                </c:pt>
                <c:pt idx="6">
                  <c:v>8.8645186511145616E-3</c:v>
                </c:pt>
                <c:pt idx="7">
                  <c:v>5.0337127439566256E-3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14-4330-B175-8D7829E5A1D6}"/>
            </c:ext>
          </c:extLst>
        </c:ser>
        <c:ser>
          <c:idx val="2"/>
          <c:order val="2"/>
          <c:tx>
            <c:strRef>
              <c:f>'Scenario 3'!$B$16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3'!$C$13:$J$13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3'!$C$16:$J$16</c:f>
              <c:numCache>
                <c:formatCode>0.00%</c:formatCode>
                <c:ptCount val="8"/>
                <c:pt idx="0">
                  <c:v>-1.4612453777880784E-4</c:v>
                </c:pt>
                <c:pt idx="1">
                  <c:v>-3.0139424886817533E-4</c:v>
                </c:pt>
                <c:pt idx="2">
                  <c:v>-4.1456485643601713E-4</c:v>
                </c:pt>
                <c:pt idx="3">
                  <c:v>-4.3509572494941916E-4</c:v>
                </c:pt>
                <c:pt idx="4">
                  <c:v>-4.9326845993389874E-4</c:v>
                </c:pt>
                <c:pt idx="5">
                  <c:v>-1.2340162966047396E-3</c:v>
                </c:pt>
                <c:pt idx="6">
                  <c:v>1.066325479604946E-4</c:v>
                </c:pt>
                <c:pt idx="7">
                  <c:v>-4.2686309559606392E-4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14-4330-B175-8D7829E5A1D6}"/>
            </c:ext>
          </c:extLst>
        </c:ser>
        <c:ser>
          <c:idx val="3"/>
          <c:order val="3"/>
          <c:tx>
            <c:strRef>
              <c:f>'Scenario 3'!$B$17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'Scenario 3'!$C$13:$J$13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3'!$C$17:$J$17</c:f>
              <c:numCache>
                <c:formatCode>0.00%</c:formatCode>
                <c:ptCount val="8"/>
                <c:pt idx="0">
                  <c:v>5.0694054166408045E-4</c:v>
                </c:pt>
                <c:pt idx="1">
                  <c:v>3.2135049983866848E-4</c:v>
                </c:pt>
                <c:pt idx="2">
                  <c:v>1.618276467740487E-4</c:v>
                </c:pt>
                <c:pt idx="3">
                  <c:v>4.6693132684061392E-5</c:v>
                </c:pt>
                <c:pt idx="4">
                  <c:v>4.1951932994649385E-5</c:v>
                </c:pt>
                <c:pt idx="5">
                  <c:v>3.803542487325062E-5</c:v>
                </c:pt>
                <c:pt idx="6">
                  <c:v>1.5164864228145447E-5</c:v>
                </c:pt>
                <c:pt idx="7">
                  <c:v>3.2735965249502952E-4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C914-4330-B175-8D7829E5A1D6}"/>
            </c:ext>
          </c:extLst>
        </c:ser>
        <c:ser>
          <c:idx val="5"/>
          <c:order val="4"/>
          <c:tx>
            <c:strRef>
              <c:f>'Scenario 3'!$B$18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A02B93"/>
            </a:solidFill>
            <a:ln>
              <a:noFill/>
            </a:ln>
            <a:effectLst/>
          </c:spPr>
          <c:invertIfNegative val="0"/>
          <c:cat>
            <c:strRef>
              <c:f>'Scenario 3'!$C$13:$J$13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3'!$C$18:$J$18</c:f>
              <c:numCache>
                <c:formatCode>0.00%</c:formatCode>
                <c:ptCount val="8"/>
                <c:pt idx="0">
                  <c:v>4.2136192395134662E-4</c:v>
                </c:pt>
                <c:pt idx="1">
                  <c:v>5.3648939804927238E-4</c:v>
                </c:pt>
                <c:pt idx="2">
                  <c:v>5.5135215918460936E-4</c:v>
                </c:pt>
                <c:pt idx="3">
                  <c:v>7.7355257928052312E-4</c:v>
                </c:pt>
                <c:pt idx="4">
                  <c:v>6.8561513717387836E-4</c:v>
                </c:pt>
                <c:pt idx="5">
                  <c:v>6.4938474496094582E-4</c:v>
                </c:pt>
                <c:pt idx="6">
                  <c:v>1.1306905080733843E-3</c:v>
                </c:pt>
                <c:pt idx="7">
                  <c:v>4.2369869677163499E-4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C914-4330-B175-8D7829E5A1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3'!$B$14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3'!$C$13:$J$13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3'!$C$14:$J$14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1.1351565901116394E-2</c:v>
                      </c:pt>
                      <c:pt idx="1">
                        <c:v>1.6491280225770521E-2</c:v>
                      </c:pt>
                      <c:pt idx="2">
                        <c:v>1.4577132410575972E-2</c:v>
                      </c:pt>
                      <c:pt idx="3">
                        <c:v>7.7541345099013557E-3</c:v>
                      </c:pt>
                      <c:pt idx="4">
                        <c:v>1.4507474758645483E-2</c:v>
                      </c:pt>
                      <c:pt idx="5">
                        <c:v>2.4557486049653907E-4</c:v>
                      </c:pt>
                      <c:pt idx="6">
                        <c:v>1.1427136037494229E-2</c:v>
                      </c:pt>
                      <c:pt idx="7">
                        <c:v>5.8416068172607418E-3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C914-4330-B175-8D7829E5A1D6}"/>
                  </c:ext>
                </c:extLst>
              </c15:ser>
            </c15:filteredBarSeries>
          </c:ext>
        </c:extLst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Customer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3'!$B$65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3'!$C$63:$J$63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3'!$C$65:$J$65</c:f>
              <c:numCache>
                <c:formatCode>0.00%</c:formatCode>
                <c:ptCount val="8"/>
                <c:pt idx="0">
                  <c:v>-1.1628937175621773E-2</c:v>
                </c:pt>
                <c:pt idx="1">
                  <c:v>-2.5003379669800062E-2</c:v>
                </c:pt>
                <c:pt idx="2">
                  <c:v>-4.1546741480212111E-2</c:v>
                </c:pt>
                <c:pt idx="3">
                  <c:v>-4.2024792636930687E-2</c:v>
                </c:pt>
                <c:pt idx="4">
                  <c:v>-4.0809283542249941E-2</c:v>
                </c:pt>
                <c:pt idx="5">
                  <c:v>-2.3162412047147567E-2</c:v>
                </c:pt>
                <c:pt idx="6">
                  <c:v>-4.7030741769901477E-2</c:v>
                </c:pt>
                <c:pt idx="7">
                  <c:v>3.2762951486875469E-4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84-4532-AF7C-C0357251FA3E}"/>
            </c:ext>
          </c:extLst>
        </c:ser>
        <c:ser>
          <c:idx val="2"/>
          <c:order val="2"/>
          <c:tx>
            <c:strRef>
              <c:f>'Scenario 3'!$B$66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3'!$C$63:$J$63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3'!$C$66:$J$66</c:f>
              <c:numCache>
                <c:formatCode>0.00%</c:formatCode>
                <c:ptCount val="8"/>
                <c:pt idx="0">
                  <c:v>-1.8910734852763399E-4</c:v>
                </c:pt>
                <c:pt idx="1">
                  <c:v>-2.7341659612708515E-4</c:v>
                </c:pt>
                <c:pt idx="2">
                  <c:v>-7.5001481596580493E-4</c:v>
                </c:pt>
                <c:pt idx="3">
                  <c:v>-3.3948185527026219E-3</c:v>
                </c:pt>
                <c:pt idx="4">
                  <c:v>-1.4044035561952273E-3</c:v>
                </c:pt>
                <c:pt idx="5">
                  <c:v>-6.0313791622775836E-3</c:v>
                </c:pt>
                <c:pt idx="6">
                  <c:v>5.1306645129878256E-5</c:v>
                </c:pt>
                <c:pt idx="7">
                  <c:v>-4.268630955960584E-4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84-4532-AF7C-C0357251FA3E}"/>
            </c:ext>
          </c:extLst>
        </c:ser>
        <c:ser>
          <c:idx val="3"/>
          <c:order val="3"/>
          <c:tx>
            <c:strRef>
              <c:f>'Scenario 3'!$B$67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'Scenario 3'!$C$63:$J$63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3'!$C$67:$J$67</c:f>
              <c:numCache>
                <c:formatCode>0.00%</c:formatCode>
                <c:ptCount val="8"/>
                <c:pt idx="0">
                  <c:v>-2.3398815571618046E-6</c:v>
                </c:pt>
                <c:pt idx="1">
                  <c:v>-9.3249068535083968E-5</c:v>
                </c:pt>
                <c:pt idx="2">
                  <c:v>2.1650518623234084E-5</c:v>
                </c:pt>
                <c:pt idx="3">
                  <c:v>4.6693132684061392E-5</c:v>
                </c:pt>
                <c:pt idx="4">
                  <c:v>4.195193299462163E-5</c:v>
                </c:pt>
                <c:pt idx="5">
                  <c:v>3.8035424873256177E-5</c:v>
                </c:pt>
                <c:pt idx="6">
                  <c:v>1.5164864228150999E-5</c:v>
                </c:pt>
                <c:pt idx="7">
                  <c:v>2.4892678143176859E-4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7F84-4532-AF7C-C0357251FA3E}"/>
            </c:ext>
          </c:extLst>
        </c:ser>
        <c:ser>
          <c:idx val="5"/>
          <c:order val="4"/>
          <c:tx>
            <c:strRef>
              <c:f>'Scenario 3'!$B$68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3'!$C$63:$J$63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3'!$C$68:$J$68</c:f>
              <c:numCache>
                <c:formatCode>0.00%</c:formatCode>
                <c:ptCount val="8"/>
                <c:pt idx="0">
                  <c:v>7.4415271795555957E-4</c:v>
                </c:pt>
                <c:pt idx="1">
                  <c:v>2.9076856467964095E-3</c:v>
                </c:pt>
                <c:pt idx="2">
                  <c:v>3.3020998359911567E-3</c:v>
                </c:pt>
                <c:pt idx="3">
                  <c:v>3.3440861271714418E-3</c:v>
                </c:pt>
                <c:pt idx="4">
                  <c:v>3.3980094585987831E-3</c:v>
                </c:pt>
                <c:pt idx="5">
                  <c:v>2.0387033524326579E-3</c:v>
                </c:pt>
                <c:pt idx="6">
                  <c:v>5.0995677872645809E-3</c:v>
                </c:pt>
                <c:pt idx="7">
                  <c:v>6.1070355337449205E-4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7F84-4532-AF7C-C0357251F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281696"/>
        <c:axId val="615283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3'!$B$64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3'!$C$63:$J$63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3'!$C$64:$J$64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-1.029695410451072E-2</c:v>
                      </c:pt>
                      <c:pt idx="1">
                        <c:v>-1.9549626188148688E-2</c:v>
                      </c:pt>
                      <c:pt idx="2">
                        <c:v>-3.5696382087227453E-2</c:v>
                      </c:pt>
                      <c:pt idx="3">
                        <c:v>-3.8840642638671125E-2</c:v>
                      </c:pt>
                      <c:pt idx="4">
                        <c:v>-3.5440370153631502E-2</c:v>
                      </c:pt>
                      <c:pt idx="5">
                        <c:v>-2.5275103412366433E-2</c:v>
                      </c:pt>
                      <c:pt idx="6">
                        <c:v>-3.6852563894710179E-2</c:v>
                      </c:pt>
                      <c:pt idx="7">
                        <c:v>1.2384729683846685E-3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7F84-4532-AF7C-C0357251FA3E}"/>
                  </c:ext>
                </c:extLst>
              </c15:ser>
            </c15:filteredBarSeries>
          </c:ext>
        </c:extLst>
      </c:barChart>
      <c:catAx>
        <c:axId val="615281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3136"/>
        <c:crosses val="autoZero"/>
        <c:auto val="1"/>
        <c:lblAlgn val="ctr"/>
        <c:lblOffset val="100"/>
        <c:noMultiLvlLbl val="0"/>
      </c:catAx>
      <c:valAx>
        <c:axId val="6152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28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Participant Average</a:t>
            </a:r>
            <a:r>
              <a:rPr lang="en-CA" b="1" baseline="0"/>
              <a:t>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'Scenario 3'!$B$115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3'!$C$113:$J$113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3'!$C$115:$J$115</c:f>
              <c:numCache>
                <c:formatCode>0.00%</c:formatCode>
                <c:ptCount val="8"/>
                <c:pt idx="0">
                  <c:v>-5.7772665057278606E-2</c:v>
                </c:pt>
                <c:pt idx="1">
                  <c:v>-0.297591942165715</c:v>
                </c:pt>
                <c:pt idx="2">
                  <c:v>-9.2441268374347671E-2</c:v>
                </c:pt>
                <c:pt idx="3">
                  <c:v>-4.3425029743692271E-2</c:v>
                </c:pt>
                <c:pt idx="4">
                  <c:v>-0.25348020270944754</c:v>
                </c:pt>
                <c:pt idx="5">
                  <c:v>-3.7799207608073704E-2</c:v>
                </c:pt>
                <c:pt idx="6">
                  <c:v>-5.2240924975213231E-2</c:v>
                </c:pt>
                <c:pt idx="7">
                  <c:v>3.2762951486869918E-4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42-4B16-981E-0CDA3A2986FE}"/>
            </c:ext>
          </c:extLst>
        </c:ser>
        <c:ser>
          <c:idx val="2"/>
          <c:order val="2"/>
          <c:tx>
            <c:strRef>
              <c:f>'Scenario 3'!$B$116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f>'Scenario 3'!$C$113:$J$113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3'!$C$116:$J$116</c:f>
              <c:numCache>
                <c:formatCode>0.00%</c:formatCode>
                <c:ptCount val="8"/>
                <c:pt idx="0">
                  <c:v>-1.3025735669383587E-4</c:v>
                </c:pt>
                <c:pt idx="1">
                  <c:v>-2.7341659612709621E-4</c:v>
                </c:pt>
                <c:pt idx="2">
                  <c:v>-4.1456485643601713E-4</c:v>
                </c:pt>
                <c:pt idx="3">
                  <c:v>-4.3509572494941363E-4</c:v>
                </c:pt>
                <c:pt idx="4">
                  <c:v>-4.9326845993391544E-4</c:v>
                </c:pt>
                <c:pt idx="5">
                  <c:v>-1.2340162966047396E-3</c:v>
                </c:pt>
                <c:pt idx="6">
                  <c:v>1.066325479605057E-4</c:v>
                </c:pt>
                <c:pt idx="7">
                  <c:v>-4.268630955960584E-4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42-4B16-981E-0CDA3A2986FE}"/>
            </c:ext>
          </c:extLst>
        </c:ser>
        <c:ser>
          <c:idx val="3"/>
          <c:order val="3"/>
          <c:tx>
            <c:strRef>
              <c:f>'Scenario 3'!$B$117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rgbClr val="E97132"/>
            </a:solidFill>
            <a:ln>
              <a:noFill/>
            </a:ln>
            <a:effectLst/>
          </c:spPr>
          <c:invertIfNegative val="0"/>
          <c:cat>
            <c:strRef>
              <c:f>'Scenario 3'!$C$113:$J$113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3'!$C$117:$J$117</c:f>
              <c:numCache>
                <c:formatCode>0.00%</c:formatCode>
                <c:ptCount val="8"/>
                <c:pt idx="0">
                  <c:v>-0.89944525077316695</c:v>
                </c:pt>
                <c:pt idx="1">
                  <c:v>-0.79939941036971351</c:v>
                </c:pt>
                <c:pt idx="2">
                  <c:v>-6.1258983367607142E-2</c:v>
                </c:pt>
                <c:pt idx="3">
                  <c:v>4.6693132684061392E-5</c:v>
                </c:pt>
                <c:pt idx="4">
                  <c:v>4.1951932994627186E-5</c:v>
                </c:pt>
                <c:pt idx="5">
                  <c:v>3.8035424873261726E-5</c:v>
                </c:pt>
                <c:pt idx="6">
                  <c:v>1.5164864228150999E-5</c:v>
                </c:pt>
                <c:pt idx="7">
                  <c:v>2.4892678143178528E-4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A742-4B16-981E-0CDA3A2986FE}"/>
            </c:ext>
          </c:extLst>
        </c:ser>
        <c:ser>
          <c:idx val="5"/>
          <c:order val="4"/>
          <c:tx>
            <c:strRef>
              <c:f>'Scenario 3'!$B$118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3'!$C$113:$J$113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3'!$C$118:$J$118</c:f>
              <c:numCache>
                <c:formatCode>0.00%</c:formatCode>
                <c:ptCount val="8"/>
                <c:pt idx="0">
                  <c:v>0.11394069082160127</c:v>
                </c:pt>
                <c:pt idx="1">
                  <c:v>0.34400968237204987</c:v>
                </c:pt>
                <c:pt idx="2">
                  <c:v>3.6277513068839383E-2</c:v>
                </c:pt>
                <c:pt idx="3">
                  <c:v>3.3505292496489592E-3</c:v>
                </c:pt>
                <c:pt idx="4">
                  <c:v>6.967918428346527E-2</c:v>
                </c:pt>
                <c:pt idx="5">
                  <c:v>5.1673470675878243E-3</c:v>
                </c:pt>
                <c:pt idx="6">
                  <c:v>5.101389339235496E-3</c:v>
                </c:pt>
                <c:pt idx="7">
                  <c:v>6.1070355337446982E-4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A742-4B16-981E-0CDA3A298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1797936"/>
        <c:axId val="851792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3'!$B$114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3'!$C$113:$J$113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3'!$C$114:$J$114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-6.2604529769708206E-2</c:v>
                      </c:pt>
                      <c:pt idx="1">
                        <c:v>-0.26586430022900631</c:v>
                      </c:pt>
                      <c:pt idx="2">
                        <c:v>-7.6492263894715001E-2</c:v>
                      </c:pt>
                      <c:pt idx="3">
                        <c:v>-3.8449636110586709E-2</c:v>
                      </c:pt>
                      <c:pt idx="4">
                        <c:v>-0.20551572124881329</c:v>
                      </c:pt>
                      <c:pt idx="5">
                        <c:v>-2.5463375763967615E-2</c:v>
                      </c:pt>
                      <c:pt idx="6">
                        <c:v>-4.0758598482623053E-2</c:v>
                      </c:pt>
                      <c:pt idx="7">
                        <c:v>1.238472968384613E-3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A742-4B16-981E-0CDA3A2986FE}"/>
                  </c:ext>
                </c:extLst>
              </c15:ser>
            </c15:filteredBarSeries>
          </c:ext>
        </c:extLst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Average</a:t>
            </a:r>
            <a:r>
              <a:rPr lang="en-CA" b="1" baseline="0"/>
              <a:t> Non-Participant Bill Impact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3'!$B$164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'Scenario 3'!$B$162:$J$162</c15:sqref>
                  </c15:fullRef>
                </c:ext>
              </c:extLst>
              <c:f>'Scenario 3'!$C$162:$J$162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'Scenario 3'!$C$164:$J$164</c15:sqref>
                  </c15:fullRef>
                </c:ext>
              </c:extLst>
              <c:f>'Scenario 3'!$D$164:$J$164</c:f>
              <c:numCache>
                <c:formatCode>0.00%</c:formatCode>
                <c:ptCount val="7"/>
                <c:pt idx="0">
                  <c:v>1.3900715888119941E-2</c:v>
                </c:pt>
                <c:pt idx="1">
                  <c:v>1.3729709681406721E-2</c:v>
                </c:pt>
                <c:pt idx="2">
                  <c:v>6.6833378633400827E-3</c:v>
                </c:pt>
                <c:pt idx="3">
                  <c:v>1.3632528113579994E-2</c:v>
                </c:pt>
                <c:pt idx="4">
                  <c:v>3.2773982012624379E-4</c:v>
                </c:pt>
                <c:pt idx="5">
                  <c:v>8.8645186511145616E-3</c:v>
                </c:pt>
                <c:pt idx="6">
                  <c:v>5.0337127439566143E-3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50-4571-9784-E753BB0F9D3F}"/>
            </c:ext>
          </c:extLst>
        </c:ser>
        <c:ser>
          <c:idx val="2"/>
          <c:order val="2"/>
          <c:tx>
            <c:strRef>
              <c:f>'Scenario 3'!$B$165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'Scenario 3'!$B$162:$J$162</c15:sqref>
                  </c15:fullRef>
                </c:ext>
              </c:extLst>
              <c:f>'Scenario 3'!$C$162:$J$162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'Scenario 3'!$C$165:$J$165</c15:sqref>
                  </c15:fullRef>
                </c:ext>
              </c:extLst>
              <c:f>'Scenario 3'!$D$165:$J$165</c:f>
              <c:numCache>
                <c:formatCode>0.00%</c:formatCode>
                <c:ptCount val="7"/>
                <c:pt idx="0">
                  <c:v>-2.7341659612709621E-4</c:v>
                </c:pt>
                <c:pt idx="1">
                  <c:v>-4.1456485643601713E-4</c:v>
                </c:pt>
                <c:pt idx="2">
                  <c:v>-4.3509572494941363E-4</c:v>
                </c:pt>
                <c:pt idx="3">
                  <c:v>-4.9326845993391544E-4</c:v>
                </c:pt>
                <c:pt idx="4">
                  <c:v>-1.2340162966047396E-3</c:v>
                </c:pt>
                <c:pt idx="5">
                  <c:v>1.066325479605057E-4</c:v>
                </c:pt>
                <c:pt idx="6">
                  <c:v>-4.268630955960584E-4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50-4571-9784-E753BB0F9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4447856"/>
        <c:axId val="854448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3'!$B$163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tx1">
                      <a:lumMod val="75000"/>
                      <a:lumOff val="2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'Scenario 3'!$B$162:$J$162</c15:sqref>
                        </c15:fullRef>
                        <c15:formulaRef>
                          <c15:sqref>'Scenario 3'!$C$162:$J$162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'Scenario 3'!$C$163:$J$163</c15:sqref>
                        </c15:fullRef>
                        <c15:formulaRef>
                          <c15:sqref>'Scenario 3'!$D$163:$J$163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1.4913052385795256E-2</c:v>
                      </c:pt>
                      <c:pt idx="1">
                        <c:v>1.4577132410575955E-2</c:v>
                      </c:pt>
                      <c:pt idx="2">
                        <c:v>7.7541345099013505E-3</c:v>
                      </c:pt>
                      <c:pt idx="3">
                        <c:v>1.4507474758645467E-2</c:v>
                      </c:pt>
                      <c:pt idx="4">
                        <c:v>2.4557486049654466E-4</c:v>
                      </c:pt>
                      <c:pt idx="5">
                        <c:v>1.1427136037494252E-2</c:v>
                      </c:pt>
                      <c:pt idx="6">
                        <c:v>5.8416068172607531E-3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CA50-4571-9784-E753BB0F9D3F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'Scenario 3'!$B$166</c15:sqref>
                        </c15:formulaRef>
                      </c:ext>
                    </c:extLst>
                    <c:strCache>
                      <c:ptCount val="1"/>
                      <c:pt idx="0">
                        <c:v>Solar (PV)</c:v>
                      </c:pt>
                    </c:strCache>
                  </c:strRef>
                </c:tx>
                <c:spPr>
                  <a:solidFill>
                    <a:srgbClr val="E9713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'Scenario 3'!$B$162:$J$162</c15:sqref>
                        </c15:fullRef>
                        <c15:formulaRef>
                          <c15:sqref>'Scenario 3'!$C$162:$J$162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'Scenario 3'!$C$166:$J$166</c15:sqref>
                        </c15:fullRef>
                        <c15:formulaRef>
                          <c15:sqref>'Scenario 3'!$D$166:$J$166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2.933640109658464E-4</c:v>
                      </c:pt>
                      <c:pt idx="1">
                        <c:v>1.618276467740709E-4</c:v>
                      </c:pt>
                      <c:pt idx="2">
                        <c:v>4.6693132684061392E-5</c:v>
                      </c:pt>
                      <c:pt idx="3">
                        <c:v>4.1951932994627186E-5</c:v>
                      </c:pt>
                      <c:pt idx="4">
                        <c:v>3.8035424873261726E-5</c:v>
                      </c:pt>
                      <c:pt idx="5">
                        <c:v>1.5164864228150999E-5</c:v>
                      </c:pt>
                      <c:pt idx="6">
                        <c:v>3.2735965249502952E-4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A50-4571-9784-E753BB0F9D3F}"/>
                  </c:ext>
                </c:extLst>
              </c15:ser>
            </c15:filteredBarSeries>
            <c15:filteredBarSeries>
              <c15:ser>
                <c:idx val="5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'Scenario 3'!$B$167</c15:sqref>
                        </c15:formulaRef>
                      </c:ext>
                    </c:extLst>
                    <c:strCache>
                      <c:ptCount val="1"/>
                      <c:pt idx="0">
                        <c:v>Strategic Electrification (SE)</c:v>
                      </c:pt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'Scenario 3'!$B$162:$J$162</c15:sqref>
                        </c15:fullRef>
                        <c15:formulaRef>
                          <c15:sqref>'Scenario 3'!$C$162:$J$162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'Scenario 3'!$C$167:$J$167</c15:sqref>
                        </c15:fullRef>
                        <c15:formulaRef>
                          <c15:sqref>'Scenario 3'!$D$167:$J$167</c15:sqref>
                        </c15:formulaRef>
                      </c:ext>
                    </c:extLst>
                    <c:numCache>
                      <c:formatCode>0.00%</c:formatCode>
                      <c:ptCount val="7"/>
                      <c:pt idx="0">
                        <c:v>4.8811812568188006E-4</c:v>
                      </c:pt>
                      <c:pt idx="1">
                        <c:v>5.5135215918459819E-4</c:v>
                      </c:pt>
                      <c:pt idx="2">
                        <c:v>7.7355257928055641E-4</c:v>
                      </c:pt>
                      <c:pt idx="3">
                        <c:v>6.8561513717384508E-4</c:v>
                      </c:pt>
                      <c:pt idx="4">
                        <c:v>6.4938474496091243E-4</c:v>
                      </c:pt>
                      <c:pt idx="5">
                        <c:v>1.1306905080733843E-3</c:v>
                      </c:pt>
                      <c:pt idx="6">
                        <c:v>4.2369869677164052E-4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A50-4571-9784-E753BB0F9D3F}"/>
                  </c:ext>
                </c:extLst>
              </c15:ser>
            </c15:filteredBarSeries>
          </c:ext>
        </c:extLst>
      </c:barChart>
      <c:catAx>
        <c:axId val="85444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8336"/>
        <c:crosses val="autoZero"/>
        <c:auto val="1"/>
        <c:lblAlgn val="ctr"/>
        <c:lblOffset val="100"/>
        <c:noMultiLvlLbl val="0"/>
      </c:catAx>
      <c:valAx>
        <c:axId val="85444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444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 b="1"/>
              <a:t>Non-Participant</a:t>
            </a:r>
            <a:r>
              <a:rPr lang="en-CA" b="1" baseline="0"/>
              <a:t> Average Bill Impacts by Resource</a:t>
            </a:r>
            <a:endParaRPr lang="en-CA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A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'Scenario 3'!$B$164</c:f>
              <c:strCache>
                <c:ptCount val="1"/>
                <c:pt idx="0">
                  <c:v>Energy Efficiency (EE)</c:v>
                </c:pt>
              </c:strCache>
            </c:strRef>
          </c:tx>
          <c:spPr>
            <a:solidFill>
              <a:srgbClr val="4EA72E"/>
            </a:solidFill>
            <a:ln>
              <a:noFill/>
            </a:ln>
            <a:effectLst/>
          </c:spPr>
          <c:invertIfNegative val="0"/>
          <c:cat>
            <c:strRef>
              <c:f>'Scenario 3'!$C$162:$J$162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3'!$C$164:$J$164</c:f>
              <c:numCache>
                <c:formatCode>0.00%</c:formatCode>
                <c:ptCount val="8"/>
                <c:pt idx="0">
                  <c:v>8.9057658233493049E-3</c:v>
                </c:pt>
                <c:pt idx="1">
                  <c:v>1.3900715888119941E-2</c:v>
                </c:pt>
                <c:pt idx="2">
                  <c:v>1.3729709681406721E-2</c:v>
                </c:pt>
                <c:pt idx="3">
                  <c:v>6.6833378633400827E-3</c:v>
                </c:pt>
                <c:pt idx="4">
                  <c:v>1.3632528113579994E-2</c:v>
                </c:pt>
                <c:pt idx="5">
                  <c:v>3.2773982012624379E-4</c:v>
                </c:pt>
                <c:pt idx="6">
                  <c:v>8.8645186511145616E-3</c:v>
                </c:pt>
                <c:pt idx="7">
                  <c:v>5.0337127439566143E-3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A7-412F-B1DF-29732B5C95C3}"/>
            </c:ext>
          </c:extLst>
        </c:ser>
        <c:ser>
          <c:idx val="2"/>
          <c:order val="2"/>
          <c:tx>
            <c:strRef>
              <c:f>'Scenario 3'!$B$165</c:f>
              <c:strCache>
                <c:ptCount val="1"/>
                <c:pt idx="0">
                  <c:v>Demand Response (DR)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'Scenario 3'!$C$162:$J$162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3'!$C$165:$J$165</c:f>
              <c:numCache>
                <c:formatCode>0.00%</c:formatCode>
                <c:ptCount val="8"/>
                <c:pt idx="0">
                  <c:v>-1.3025735669383587E-4</c:v>
                </c:pt>
                <c:pt idx="1">
                  <c:v>-2.7341659612709621E-4</c:v>
                </c:pt>
                <c:pt idx="2">
                  <c:v>-4.1456485643601713E-4</c:v>
                </c:pt>
                <c:pt idx="3">
                  <c:v>-4.3509572494941363E-4</c:v>
                </c:pt>
                <c:pt idx="4">
                  <c:v>-4.9326845993391544E-4</c:v>
                </c:pt>
                <c:pt idx="5">
                  <c:v>-1.2340162966047396E-3</c:v>
                </c:pt>
                <c:pt idx="6">
                  <c:v>1.066325479605057E-4</c:v>
                </c:pt>
                <c:pt idx="7">
                  <c:v>-4.268630955960584E-4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A7-412F-B1DF-29732B5C95C3}"/>
            </c:ext>
          </c:extLst>
        </c:ser>
        <c:ser>
          <c:idx val="3"/>
          <c:order val="3"/>
          <c:tx>
            <c:strRef>
              <c:f>'Scenario 3'!$B$166</c:f>
              <c:strCache>
                <c:ptCount val="1"/>
                <c:pt idx="0">
                  <c:v>Solar (PV)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'Scenario 3'!$C$162:$J$162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3'!$C$166:$J$166</c:f>
              <c:numCache>
                <c:formatCode>0.00%</c:formatCode>
                <c:ptCount val="8"/>
                <c:pt idx="0">
                  <c:v>4.5400331147379405E-4</c:v>
                </c:pt>
                <c:pt idx="1">
                  <c:v>2.933640109658464E-4</c:v>
                </c:pt>
                <c:pt idx="2">
                  <c:v>1.618276467740709E-4</c:v>
                </c:pt>
                <c:pt idx="3">
                  <c:v>4.6693132684061392E-5</c:v>
                </c:pt>
                <c:pt idx="4">
                  <c:v>4.1951932994627186E-5</c:v>
                </c:pt>
                <c:pt idx="5">
                  <c:v>3.8035424873261726E-5</c:v>
                </c:pt>
                <c:pt idx="6">
                  <c:v>1.5164864228150999E-5</c:v>
                </c:pt>
                <c:pt idx="7">
                  <c:v>3.2735965249502952E-4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8BA7-412F-B1DF-29732B5C95C3}"/>
            </c:ext>
          </c:extLst>
        </c:ser>
        <c:ser>
          <c:idx val="5"/>
          <c:order val="4"/>
          <c:tx>
            <c:strRef>
              <c:f>'Scenario 3'!$B$167</c:f>
              <c:strCache>
                <c:ptCount val="1"/>
                <c:pt idx="0">
                  <c:v>Strategic Electrification (SE)</c:v>
                </c:pt>
              </c:strCache>
            </c:strRef>
          </c:tx>
          <c:spPr>
            <a:solidFill>
              <a:srgbClr val="D45EC6"/>
            </a:solidFill>
            <a:ln>
              <a:noFill/>
            </a:ln>
            <a:effectLst/>
          </c:spPr>
          <c:invertIfNegative val="0"/>
          <c:cat>
            <c:strRef>
              <c:f>'Scenario 3'!$C$162:$J$162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'Scenario 3'!$C$167:$J$167</c:f>
              <c:numCache>
                <c:formatCode>0.00%</c:formatCode>
                <c:ptCount val="8"/>
                <c:pt idx="0">
                  <c:v>3.7848796110124817E-4</c:v>
                </c:pt>
                <c:pt idx="1">
                  <c:v>4.8811812568188006E-4</c:v>
                </c:pt>
                <c:pt idx="2">
                  <c:v>5.5135215918459819E-4</c:v>
                </c:pt>
                <c:pt idx="3">
                  <c:v>7.7355257928055641E-4</c:v>
                </c:pt>
                <c:pt idx="4">
                  <c:v>6.8561513717384508E-4</c:v>
                </c:pt>
                <c:pt idx="5">
                  <c:v>6.4938474496091243E-4</c:v>
                </c:pt>
                <c:pt idx="6">
                  <c:v>1.1306905080733843E-3</c:v>
                </c:pt>
                <c:pt idx="7">
                  <c:v>4.2369869677164052E-4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8BA7-412F-B1DF-29732B5C9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51797936"/>
        <c:axId val="8517926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'Scenario 3'!$B$163</c15:sqref>
                        </c15:formulaRef>
                      </c:ext>
                    </c:extLst>
                    <c:strCache>
                      <c:ptCount val="1"/>
                      <c:pt idx="0">
                        <c:v>DSM (ALL RESOURCES)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'Scenario 3'!$C$162:$J$162</c15:sqref>
                        </c15:formulaRef>
                      </c:ext>
                    </c:extLst>
                    <c:strCache>
                      <c:ptCount val="8"/>
                      <c:pt idx="0">
                        <c:v>Residential</c:v>
                      </c:pt>
                      <c:pt idx="1">
                        <c:v>Small General</c:v>
                      </c:pt>
                      <c:pt idx="2">
                        <c:v>General</c:v>
                      </c:pt>
                      <c:pt idx="3">
                        <c:v>Large General</c:v>
                      </c:pt>
                      <c:pt idx="4">
                        <c:v>Small Industrial</c:v>
                      </c:pt>
                      <c:pt idx="5">
                        <c:v>Medium Industrial</c:v>
                      </c:pt>
                      <c:pt idx="6">
                        <c:v>Large Industrial</c:v>
                      </c:pt>
                      <c:pt idx="7">
                        <c:v>Municipal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'Scenario 3'!$C$163:$J$163</c15:sqref>
                        </c15:formulaRef>
                      </c:ext>
                    </c:extLst>
                    <c:numCache>
                      <c:formatCode>0.00%</c:formatCode>
                      <c:ptCount val="8"/>
                      <c:pt idx="0">
                        <c:v>1.0053040166537113E-2</c:v>
                      </c:pt>
                      <c:pt idx="1">
                        <c:v>1.4913052385795256E-2</c:v>
                      </c:pt>
                      <c:pt idx="2">
                        <c:v>1.4577132410575955E-2</c:v>
                      </c:pt>
                      <c:pt idx="3">
                        <c:v>7.7541345099013505E-3</c:v>
                      </c:pt>
                      <c:pt idx="4">
                        <c:v>1.4507474758645467E-2</c:v>
                      </c:pt>
                      <c:pt idx="5">
                        <c:v>2.4557486049654466E-4</c:v>
                      </c:pt>
                      <c:pt idx="6">
                        <c:v>1.1427136037494252E-2</c:v>
                      </c:pt>
                      <c:pt idx="7">
                        <c:v>5.8416068172607531E-3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8BA7-412F-B1DF-29732B5C95C3}"/>
                  </c:ext>
                </c:extLst>
              </c15:ser>
            </c15:filteredBarSeries>
          </c:ext>
        </c:extLst>
      </c:barChart>
      <c:catAx>
        <c:axId val="85179793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2656"/>
        <c:crosses val="autoZero"/>
        <c:auto val="1"/>
        <c:lblAlgn val="ctr"/>
        <c:lblOffset val="100"/>
        <c:noMultiLvlLbl val="0"/>
      </c:catAx>
      <c:valAx>
        <c:axId val="85179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1797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DSM Average Rate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Comparison!$B$7</c:f>
              <c:strCache>
                <c:ptCount val="1"/>
                <c:pt idx="0">
                  <c:v>S1 - DSM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Comparison!$C$7:$J$7</c:f>
              <c:numCache>
                <c:formatCode>0.00%</c:formatCode>
                <c:ptCount val="8"/>
                <c:pt idx="0">
                  <c:v>7.8520931752523622E-3</c:v>
                </c:pt>
                <c:pt idx="1">
                  <c:v>1.1817245480213684E-2</c:v>
                </c:pt>
                <c:pt idx="2">
                  <c:v>9.7474313308208438E-3</c:v>
                </c:pt>
                <c:pt idx="3">
                  <c:v>4.9420612784552677E-3</c:v>
                </c:pt>
                <c:pt idx="4">
                  <c:v>9.5084974503663548E-3</c:v>
                </c:pt>
                <c:pt idx="5">
                  <c:v>-1.1131340772818632E-4</c:v>
                </c:pt>
                <c:pt idx="6">
                  <c:v>8.0417046779102334E-3</c:v>
                </c:pt>
                <c:pt idx="7">
                  <c:v>4.1667850026693987E-3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5-4344-8631-E372BA7E18E4}"/>
            </c:ext>
          </c:extLst>
        </c:ser>
        <c:ser>
          <c:idx val="1"/>
          <c:order val="1"/>
          <c:tx>
            <c:strRef>
              <c:f>Comparison!$B$15</c:f>
              <c:strCache>
                <c:ptCount val="1"/>
                <c:pt idx="0">
                  <c:v>S2 - DSM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Comparison!$C$15:$J$15</c:f>
              <c:numCache>
                <c:formatCode>0.00%</c:formatCode>
                <c:ptCount val="8"/>
                <c:pt idx="0">
                  <c:v>9.4548564379699114E-3</c:v>
                </c:pt>
                <c:pt idx="1">
                  <c:v>1.2609815823946246E-2</c:v>
                </c:pt>
                <c:pt idx="2">
                  <c:v>1.0189535944785921E-2</c:v>
                </c:pt>
                <c:pt idx="3">
                  <c:v>5.220195505222386E-3</c:v>
                </c:pt>
                <c:pt idx="4">
                  <c:v>1.0534937005455252E-2</c:v>
                </c:pt>
                <c:pt idx="5">
                  <c:v>-6.6522751535867393E-4</c:v>
                </c:pt>
                <c:pt idx="6">
                  <c:v>8.2330412946766737E-3</c:v>
                </c:pt>
                <c:pt idx="7">
                  <c:v>4.4793768392869414E-3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5-4344-8631-E372BA7E18E4}"/>
            </c:ext>
          </c:extLst>
        </c:ser>
        <c:ser>
          <c:idx val="2"/>
          <c:order val="2"/>
          <c:tx>
            <c:strRef>
              <c:f>Comparison!$B$23</c:f>
              <c:strCache>
                <c:ptCount val="1"/>
                <c:pt idx="0">
                  <c:v>S3 - DSM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Comparison!$C$23:$J$23</c:f>
              <c:numCache>
                <c:formatCode>0.00%</c:formatCode>
                <c:ptCount val="8"/>
                <c:pt idx="0">
                  <c:v>1.1351565901116394E-2</c:v>
                </c:pt>
                <c:pt idx="1">
                  <c:v>1.6491280225770521E-2</c:v>
                </c:pt>
                <c:pt idx="2">
                  <c:v>1.4577132410575972E-2</c:v>
                </c:pt>
                <c:pt idx="3">
                  <c:v>7.7541345099013557E-3</c:v>
                </c:pt>
                <c:pt idx="4">
                  <c:v>1.4507474758645483E-2</c:v>
                </c:pt>
                <c:pt idx="5">
                  <c:v>2.4557486049653907E-4</c:v>
                </c:pt>
                <c:pt idx="6">
                  <c:v>1.1427136037494229E-2</c:v>
                </c:pt>
                <c:pt idx="7">
                  <c:v>5.8416068172607418E-3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5-4344-8631-E372BA7E1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3746207"/>
        <c:axId val="1873743807"/>
      </c:barChart>
      <c:catAx>
        <c:axId val="187374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3807"/>
        <c:crosses val="autoZero"/>
        <c:auto val="1"/>
        <c:lblAlgn val="ctr"/>
        <c:lblOffset val="100"/>
        <c:noMultiLvlLbl val="0"/>
      </c:catAx>
      <c:valAx>
        <c:axId val="187374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EE Average Rate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Comparison!$B$8</c:f>
              <c:strCache>
                <c:ptCount val="1"/>
                <c:pt idx="0">
                  <c:v>S1 - EE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Comparison!$C$8:$J$8</c:f>
              <c:numCache>
                <c:formatCode>0.00%</c:formatCode>
                <c:ptCount val="8"/>
                <c:pt idx="0">
                  <c:v>7.2004844788513657E-3</c:v>
                </c:pt>
                <c:pt idx="1">
                  <c:v>1.1208305520003042E-2</c:v>
                </c:pt>
                <c:pt idx="2">
                  <c:v>9.4059168644021144E-3</c:v>
                </c:pt>
                <c:pt idx="3">
                  <c:v>4.6681634256025232E-3</c:v>
                </c:pt>
                <c:pt idx="4">
                  <c:v>9.3173920568693953E-3</c:v>
                </c:pt>
                <c:pt idx="5">
                  <c:v>5.442169695208277E-4</c:v>
                </c:pt>
                <c:pt idx="6">
                  <c:v>6.753636588033368E-3</c:v>
                </c:pt>
                <c:pt idx="7">
                  <c:v>3.7522322541163498E-3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8E-4FC8-83BA-3F3EAFEE8ADF}"/>
            </c:ext>
          </c:extLst>
        </c:ser>
        <c:ser>
          <c:idx val="1"/>
          <c:order val="1"/>
          <c:tx>
            <c:strRef>
              <c:f>Comparison!$B$16</c:f>
              <c:strCache>
                <c:ptCount val="1"/>
                <c:pt idx="0">
                  <c:v>S2 - EE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Comparison!$C$16:$J$16</c:f>
              <c:numCache>
                <c:formatCode>0.00%</c:formatCode>
                <c:ptCount val="8"/>
                <c:pt idx="0">
                  <c:v>8.6248360585829079E-3</c:v>
                </c:pt>
                <c:pt idx="1">
                  <c:v>1.2028793158605505E-2</c:v>
                </c:pt>
                <c:pt idx="2">
                  <c:v>9.8863598860863041E-3</c:v>
                </c:pt>
                <c:pt idx="3">
                  <c:v>4.9278551306647708E-3</c:v>
                </c:pt>
                <c:pt idx="4">
                  <c:v>1.0338729585825813E-2</c:v>
                </c:pt>
                <c:pt idx="5">
                  <c:v>6.8541322829318568E-5</c:v>
                </c:pt>
                <c:pt idx="6">
                  <c:v>6.870253200120119E-3</c:v>
                </c:pt>
                <c:pt idx="7">
                  <c:v>4.1235579304559232E-3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8E-4FC8-83BA-3F3EAFEE8ADF}"/>
            </c:ext>
          </c:extLst>
        </c:ser>
        <c:ser>
          <c:idx val="2"/>
          <c:order val="2"/>
          <c:tx>
            <c:strRef>
              <c:f>Comparison!$B$24</c:f>
              <c:strCache>
                <c:ptCount val="1"/>
                <c:pt idx="0">
                  <c:v>S3 - EE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Comparison!$C$24:$J$24</c:f>
              <c:numCache>
                <c:formatCode>0.00%</c:formatCode>
                <c:ptCount val="8"/>
                <c:pt idx="0">
                  <c:v>1.0073966301146497E-2</c:v>
                </c:pt>
                <c:pt idx="1">
                  <c:v>1.5380469271571611E-2</c:v>
                </c:pt>
                <c:pt idx="2">
                  <c:v>1.3729709681406743E-2</c:v>
                </c:pt>
                <c:pt idx="3">
                  <c:v>6.6833378633400888E-3</c:v>
                </c:pt>
                <c:pt idx="4">
                  <c:v>1.3632528113579989E-2</c:v>
                </c:pt>
                <c:pt idx="5">
                  <c:v>3.277398201262549E-4</c:v>
                </c:pt>
                <c:pt idx="6">
                  <c:v>8.8645186511145616E-3</c:v>
                </c:pt>
                <c:pt idx="7">
                  <c:v>5.0337127439566256E-3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8E-4FC8-83BA-3F3EAFEE8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379423"/>
        <c:axId val="1869364543"/>
      </c:barChart>
      <c:catAx>
        <c:axId val="186937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64543"/>
        <c:crosses val="autoZero"/>
        <c:auto val="1"/>
        <c:lblAlgn val="ctr"/>
        <c:lblOffset val="100"/>
        <c:noMultiLvlLbl val="0"/>
      </c:catAx>
      <c:valAx>
        <c:axId val="186936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79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DR Average Rate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Comparison!$B$9</c:f>
              <c:strCache>
                <c:ptCount val="1"/>
                <c:pt idx="0">
                  <c:v>S1 - DR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Comparison!$C$9:$J$9</c:f>
              <c:numCache>
                <c:formatCode>0.00%</c:formatCode>
                <c:ptCount val="8"/>
                <c:pt idx="0">
                  <c:v>-3.2239555962969567E-4</c:v>
                </c:pt>
                <c:pt idx="1">
                  <c:v>-2.7202660639983332E-4</c:v>
                </c:pt>
                <c:pt idx="2">
                  <c:v>-3.8152398290068889E-4</c:v>
                </c:pt>
                <c:pt idx="3">
                  <c:v>-4.9013635813099368E-4</c:v>
                </c:pt>
                <c:pt idx="4">
                  <c:v>-5.0751467403408748E-4</c:v>
                </c:pt>
                <c:pt idx="5">
                  <c:v>-1.2239053050945524E-3</c:v>
                </c:pt>
                <c:pt idx="6">
                  <c:v>3.5186961424893418E-5</c:v>
                </c:pt>
                <c:pt idx="7">
                  <c:v>-3.6811188565227804E-4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7-4CDF-B16D-C38E107394B6}"/>
            </c:ext>
          </c:extLst>
        </c:ser>
        <c:ser>
          <c:idx val="1"/>
          <c:order val="1"/>
          <c:tx>
            <c:strRef>
              <c:f>Comparison!$B$17</c:f>
              <c:strCache>
                <c:ptCount val="1"/>
                <c:pt idx="0">
                  <c:v>S2 - DR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Comparison!$C$17:$J$17</c:f>
              <c:numCache>
                <c:formatCode>0.00%</c:formatCode>
                <c:ptCount val="8"/>
                <c:pt idx="0">
                  <c:v>-1.4664652461975902E-4</c:v>
                </c:pt>
                <c:pt idx="1">
                  <c:v>-3.02213677755514E-4</c:v>
                </c:pt>
                <c:pt idx="2">
                  <c:v>-4.1683739761335661E-4</c:v>
                </c:pt>
                <c:pt idx="3">
                  <c:v>-4.4189472124608886E-4</c:v>
                </c:pt>
                <c:pt idx="4">
                  <c:v>-4.9757961077461779E-4</c:v>
                </c:pt>
                <c:pt idx="5">
                  <c:v>-1.2469484161866274E-3</c:v>
                </c:pt>
                <c:pt idx="6">
                  <c:v>1.0825781791329314E-4</c:v>
                </c:pt>
                <c:pt idx="7">
                  <c:v>-4.2835394697652294E-4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7-4CDF-B16D-C38E107394B6}"/>
            </c:ext>
          </c:extLst>
        </c:ser>
        <c:ser>
          <c:idx val="2"/>
          <c:order val="2"/>
          <c:tx>
            <c:strRef>
              <c:f>Comparison!$B$25</c:f>
              <c:strCache>
                <c:ptCount val="1"/>
                <c:pt idx="0">
                  <c:v>S3 - DR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Comparison!$C$25:$J$25</c:f>
              <c:numCache>
                <c:formatCode>0.00%</c:formatCode>
                <c:ptCount val="8"/>
                <c:pt idx="0">
                  <c:v>-1.4612453777880784E-4</c:v>
                </c:pt>
                <c:pt idx="1">
                  <c:v>-3.0139424886817533E-4</c:v>
                </c:pt>
                <c:pt idx="2">
                  <c:v>-4.1456485643601713E-4</c:v>
                </c:pt>
                <c:pt idx="3">
                  <c:v>-4.3509572494941916E-4</c:v>
                </c:pt>
                <c:pt idx="4">
                  <c:v>-4.9326845993389874E-4</c:v>
                </c:pt>
                <c:pt idx="5">
                  <c:v>-1.2340162966047396E-3</c:v>
                </c:pt>
                <c:pt idx="6">
                  <c:v>1.066325479604946E-4</c:v>
                </c:pt>
                <c:pt idx="7">
                  <c:v>-4.2686309559606392E-4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07-4CDF-B16D-C38E10739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3746207"/>
        <c:axId val="1873743807"/>
      </c:barChart>
      <c:catAx>
        <c:axId val="187374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3807"/>
        <c:crosses val="autoZero"/>
        <c:auto val="1"/>
        <c:lblAlgn val="ctr"/>
        <c:lblOffset val="100"/>
        <c:noMultiLvlLbl val="0"/>
      </c:catAx>
      <c:valAx>
        <c:axId val="187374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DSM Customer Average Bill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Comparison!$B$35</c:f>
              <c:strCache>
                <c:ptCount val="1"/>
                <c:pt idx="0">
                  <c:v>S1 - DSM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Comparison!$C$35:$J$35</c:f>
              <c:numCache>
                <c:formatCode>0.00%</c:formatCode>
                <c:ptCount val="8"/>
                <c:pt idx="0">
                  <c:v>-7.2607692802802212E-3</c:v>
                </c:pt>
                <c:pt idx="1">
                  <c:v>-1.5806959546539212E-2</c:v>
                </c:pt>
                <c:pt idx="2">
                  <c:v>-2.7208491841839801E-2</c:v>
                </c:pt>
                <c:pt idx="3">
                  <c:v>-2.908058506355159E-2</c:v>
                </c:pt>
                <c:pt idx="4">
                  <c:v>-2.7172734367719709E-2</c:v>
                </c:pt>
                <c:pt idx="5">
                  <c:v>-1.9618334382015407E-2</c:v>
                </c:pt>
                <c:pt idx="6">
                  <c:v>-2.8531761146965685E-2</c:v>
                </c:pt>
                <c:pt idx="7">
                  <c:v>8.492145671365525E-4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C-438C-9193-DA5383CD171B}"/>
            </c:ext>
          </c:extLst>
        </c:ser>
        <c:ser>
          <c:idx val="1"/>
          <c:order val="1"/>
          <c:tx>
            <c:strRef>
              <c:f>Comparison!$B$43</c:f>
              <c:strCache>
                <c:ptCount val="1"/>
                <c:pt idx="0">
                  <c:v>S2 - DSM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Comparison!$C$43:$J$43</c:f>
              <c:numCache>
                <c:formatCode>0.00%</c:formatCode>
                <c:ptCount val="8"/>
                <c:pt idx="0">
                  <c:v>-9.4319373499306795E-3</c:v>
                </c:pt>
                <c:pt idx="1">
                  <c:v>-1.9075862765241314E-2</c:v>
                </c:pt>
                <c:pt idx="2">
                  <c:v>-3.3404670274078313E-2</c:v>
                </c:pt>
                <c:pt idx="3">
                  <c:v>-3.6573001691909114E-2</c:v>
                </c:pt>
                <c:pt idx="4">
                  <c:v>-3.3381084146756633E-2</c:v>
                </c:pt>
                <c:pt idx="5">
                  <c:v>-2.3991258944743254E-2</c:v>
                </c:pt>
                <c:pt idx="6">
                  <c:v>-3.5765529923254019E-2</c:v>
                </c:pt>
                <c:pt idx="7">
                  <c:v>6.0319220949634487E-4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0C-438C-9193-DA5383CD171B}"/>
            </c:ext>
          </c:extLst>
        </c:ser>
        <c:ser>
          <c:idx val="2"/>
          <c:order val="2"/>
          <c:tx>
            <c:strRef>
              <c:f>Comparison!$B$51</c:f>
              <c:strCache>
                <c:ptCount val="1"/>
                <c:pt idx="0">
                  <c:v>S3 - DSM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Comparison!$C$51:$J$51</c:f>
              <c:numCache>
                <c:formatCode>0.00%</c:formatCode>
                <c:ptCount val="8"/>
                <c:pt idx="0">
                  <c:v>-1.029695410451072E-2</c:v>
                </c:pt>
                <c:pt idx="1">
                  <c:v>-1.9549626188148688E-2</c:v>
                </c:pt>
                <c:pt idx="2">
                  <c:v>-3.5696382087227453E-2</c:v>
                </c:pt>
                <c:pt idx="3">
                  <c:v>-3.8840642638671125E-2</c:v>
                </c:pt>
                <c:pt idx="4">
                  <c:v>-3.5440370153631502E-2</c:v>
                </c:pt>
                <c:pt idx="5">
                  <c:v>-2.5275103412366433E-2</c:v>
                </c:pt>
                <c:pt idx="6">
                  <c:v>-3.6852563894710179E-2</c:v>
                </c:pt>
                <c:pt idx="7">
                  <c:v>1.2384729683846685E-3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0C-438C-9193-DA5383CD1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3746207"/>
        <c:axId val="1873743807"/>
      </c:barChart>
      <c:catAx>
        <c:axId val="187374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3807"/>
        <c:crosses val="autoZero"/>
        <c:auto val="1"/>
        <c:lblAlgn val="ctr"/>
        <c:lblOffset val="100"/>
        <c:noMultiLvlLbl val="0"/>
      </c:catAx>
      <c:valAx>
        <c:axId val="187374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EE Customer Average Bill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Comparison!$B$36</c:f>
              <c:strCache>
                <c:ptCount val="1"/>
                <c:pt idx="0">
                  <c:v>S1 - EE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Comparison!$C$36:$J$36</c:f>
              <c:numCache>
                <c:formatCode>0.00%</c:formatCode>
                <c:ptCount val="8"/>
                <c:pt idx="0">
                  <c:v>-7.7432315063214741E-3</c:v>
                </c:pt>
                <c:pt idx="1">
                  <c:v>-1.8405608747059637E-2</c:v>
                </c:pt>
                <c:pt idx="2">
                  <c:v>-2.9892495615798327E-2</c:v>
                </c:pt>
                <c:pt idx="3">
                  <c:v>-2.9317782814961245E-2</c:v>
                </c:pt>
                <c:pt idx="4">
                  <c:v>-2.9216214557804383E-2</c:v>
                </c:pt>
                <c:pt idx="5">
                  <c:v>-1.6219646169793805E-2</c:v>
                </c:pt>
                <c:pt idx="6">
                  <c:v>-3.3704157362818087E-2</c:v>
                </c:pt>
                <c:pt idx="7">
                  <c:v>3.2775293053906583E-4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00-4DE4-A21C-18945D6DDFB1}"/>
            </c:ext>
          </c:extLst>
        </c:ser>
        <c:ser>
          <c:idx val="1"/>
          <c:order val="1"/>
          <c:tx>
            <c:strRef>
              <c:f>Comparison!$B$44</c:f>
              <c:strCache>
                <c:ptCount val="1"/>
                <c:pt idx="0">
                  <c:v>S2 - EE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Comparison!$C$44:$J$44</c:f>
              <c:numCache>
                <c:formatCode>0.00%</c:formatCode>
                <c:ptCount val="8"/>
                <c:pt idx="0">
                  <c:v>-1.0008753796210145E-2</c:v>
                </c:pt>
                <c:pt idx="1">
                  <c:v>-2.1640256080167709E-2</c:v>
                </c:pt>
                <c:pt idx="2">
                  <c:v>-3.5995492755441338E-2</c:v>
                </c:pt>
                <c:pt idx="3">
                  <c:v>-3.6458075204447167E-2</c:v>
                </c:pt>
                <c:pt idx="4">
                  <c:v>-3.5397009653525047E-2</c:v>
                </c:pt>
                <c:pt idx="5">
                  <c:v>-1.9847225013002429E-2</c:v>
                </c:pt>
                <c:pt idx="6">
                  <c:v>-4.0933350716797337E-2</c:v>
                </c:pt>
                <c:pt idx="7">
                  <c:v>1.4071673508748162E-4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00-4DE4-A21C-18945D6DDFB1}"/>
            </c:ext>
          </c:extLst>
        </c:ser>
        <c:ser>
          <c:idx val="2"/>
          <c:order val="2"/>
          <c:tx>
            <c:strRef>
              <c:f>Comparison!$B$52</c:f>
              <c:strCache>
                <c:ptCount val="1"/>
                <c:pt idx="0">
                  <c:v>S3 - EE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Comparison!$C$52:$J$52</c:f>
              <c:numCache>
                <c:formatCode>0.00%</c:formatCode>
                <c:ptCount val="8"/>
                <c:pt idx="0">
                  <c:v>-1.1628937175621773E-2</c:v>
                </c:pt>
                <c:pt idx="1">
                  <c:v>-2.5003379669800062E-2</c:v>
                </c:pt>
                <c:pt idx="2">
                  <c:v>-4.1546741480212111E-2</c:v>
                </c:pt>
                <c:pt idx="3">
                  <c:v>-4.2024792636930687E-2</c:v>
                </c:pt>
                <c:pt idx="4">
                  <c:v>-4.0809283542249941E-2</c:v>
                </c:pt>
                <c:pt idx="5">
                  <c:v>-2.3162412047147567E-2</c:v>
                </c:pt>
                <c:pt idx="6">
                  <c:v>-4.7030741769901477E-2</c:v>
                </c:pt>
                <c:pt idx="7">
                  <c:v>3.2762951486875469E-4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00-4DE4-A21C-18945D6DDF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379423"/>
        <c:axId val="1869364543"/>
      </c:barChart>
      <c:catAx>
        <c:axId val="186937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64543"/>
        <c:crosses val="autoZero"/>
        <c:auto val="1"/>
        <c:lblAlgn val="ctr"/>
        <c:lblOffset val="100"/>
        <c:noMultiLvlLbl val="0"/>
      </c:catAx>
      <c:valAx>
        <c:axId val="186936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79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DR Customer Average</a:t>
            </a:r>
            <a:r>
              <a:rPr lang="en-CA" baseline="0"/>
              <a:t> Bill</a:t>
            </a:r>
            <a:r>
              <a:rPr lang="en-CA"/>
              <a:t>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Comparison!$B$37</c:f>
              <c:strCache>
                <c:ptCount val="1"/>
                <c:pt idx="0">
                  <c:v>S1 - DR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Comparison!$C$37:$J$37</c:f>
              <c:numCache>
                <c:formatCode>0.00%</c:formatCode>
                <c:ptCount val="8"/>
                <c:pt idx="0">
                  <c:v>-2.8678807362365053E-4</c:v>
                </c:pt>
                <c:pt idx="1">
                  <c:v>-2.464653062632105E-4</c:v>
                </c:pt>
                <c:pt idx="2">
                  <c:v>-6.8336731474388237E-4</c:v>
                </c:pt>
                <c:pt idx="3">
                  <c:v>-3.1261557958988384E-3</c:v>
                </c:pt>
                <c:pt idx="4">
                  <c:v>-1.4148563994313135E-3</c:v>
                </c:pt>
                <c:pt idx="5">
                  <c:v>-5.3783935469448318E-3</c:v>
                </c:pt>
                <c:pt idx="6">
                  <c:v>-1.1339995430803552E-5</c:v>
                </c:pt>
                <c:pt idx="7">
                  <c:v>-3.6811188565228915E-4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E7-4709-A4D2-4DC36DF4EDD3}"/>
            </c:ext>
          </c:extLst>
        </c:ser>
        <c:ser>
          <c:idx val="1"/>
          <c:order val="1"/>
          <c:tx>
            <c:strRef>
              <c:f>Comparison!$B$45</c:f>
              <c:strCache>
                <c:ptCount val="1"/>
                <c:pt idx="0">
                  <c:v>S2 - DR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Comparison!$C$45:$J$45</c:f>
              <c:numCache>
                <c:formatCode>0.00%</c:formatCode>
                <c:ptCount val="8"/>
                <c:pt idx="0">
                  <c:v>-1.8964927613944195E-4</c:v>
                </c:pt>
                <c:pt idx="1">
                  <c:v>-2.7401844972299583E-4</c:v>
                </c:pt>
                <c:pt idx="2">
                  <c:v>-7.5506991101923491E-4</c:v>
                </c:pt>
                <c:pt idx="3">
                  <c:v>-3.4204510106667974E-3</c:v>
                </c:pt>
                <c:pt idx="4">
                  <c:v>-1.4149705789782475E-3</c:v>
                </c:pt>
                <c:pt idx="5">
                  <c:v>-6.0663876840085455E-3</c:v>
                </c:pt>
                <c:pt idx="6">
                  <c:v>5.2106808389884572E-5</c:v>
                </c:pt>
                <c:pt idx="7">
                  <c:v>-4.2835394697652852E-4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E7-4709-A4D2-4DC36DF4EDD3}"/>
            </c:ext>
          </c:extLst>
        </c:ser>
        <c:ser>
          <c:idx val="2"/>
          <c:order val="2"/>
          <c:tx>
            <c:strRef>
              <c:f>Comparison!$B$53</c:f>
              <c:strCache>
                <c:ptCount val="1"/>
                <c:pt idx="0">
                  <c:v>S3 - DR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Comparison!$C$53:$J$53</c:f>
              <c:numCache>
                <c:formatCode>0.00%</c:formatCode>
                <c:ptCount val="8"/>
                <c:pt idx="0">
                  <c:v>-1.8910734852763399E-4</c:v>
                </c:pt>
                <c:pt idx="1">
                  <c:v>-2.7341659612708515E-4</c:v>
                </c:pt>
                <c:pt idx="2">
                  <c:v>-7.5001481596580493E-4</c:v>
                </c:pt>
                <c:pt idx="3">
                  <c:v>-3.3948185527026219E-3</c:v>
                </c:pt>
                <c:pt idx="4">
                  <c:v>-1.4044035561952273E-3</c:v>
                </c:pt>
                <c:pt idx="5">
                  <c:v>-6.0313791622775836E-3</c:v>
                </c:pt>
                <c:pt idx="6">
                  <c:v>5.1306645129878256E-5</c:v>
                </c:pt>
                <c:pt idx="7">
                  <c:v>-4.268630955960584E-4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E7-4709-A4D2-4DC36DF4E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3746207"/>
        <c:axId val="1873743807"/>
      </c:barChart>
      <c:catAx>
        <c:axId val="187374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3807"/>
        <c:crosses val="autoZero"/>
        <c:auto val="1"/>
        <c:lblAlgn val="ctr"/>
        <c:lblOffset val="100"/>
        <c:noMultiLvlLbl val="0"/>
      </c:catAx>
      <c:valAx>
        <c:axId val="187374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DSM Participant Average</a:t>
            </a:r>
            <a:r>
              <a:rPr lang="en-CA" baseline="0"/>
              <a:t> Bill</a:t>
            </a:r>
            <a:r>
              <a:rPr lang="en-CA"/>
              <a:t>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Comparison!$B$63</c:f>
              <c:strCache>
                <c:ptCount val="1"/>
                <c:pt idx="0">
                  <c:v>S1 - DSM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Comparison!$C$63:$J$63</c:f>
              <c:numCache>
                <c:formatCode>0.00%</c:formatCode>
                <c:ptCount val="8"/>
                <c:pt idx="0">
                  <c:v>-6.756851759425038E-2</c:v>
                </c:pt>
                <c:pt idx="1">
                  <c:v>-0.2807563153436316</c:v>
                </c:pt>
                <c:pt idx="2">
                  <c:v>-8.0228767069135259E-2</c:v>
                </c:pt>
                <c:pt idx="3">
                  <c:v>-2.6444565615742981E-2</c:v>
                </c:pt>
                <c:pt idx="4">
                  <c:v>-0.1897838967996521</c:v>
                </c:pt>
                <c:pt idx="5">
                  <c:v>-1.9319472918525531E-2</c:v>
                </c:pt>
                <c:pt idx="6">
                  <c:v>-2.8663285544559231E-2</c:v>
                </c:pt>
                <c:pt idx="7">
                  <c:v>8.4921456713658579E-4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C-4A48-BE48-56DC4E442547}"/>
            </c:ext>
          </c:extLst>
        </c:ser>
        <c:ser>
          <c:idx val="1"/>
          <c:order val="1"/>
          <c:tx>
            <c:strRef>
              <c:f>Comparison!$B$71</c:f>
              <c:strCache>
                <c:ptCount val="1"/>
                <c:pt idx="0">
                  <c:v>S2 - DSM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Comparison!$C$71:$J$71</c:f>
              <c:numCache>
                <c:formatCode>0.00%</c:formatCode>
                <c:ptCount val="8"/>
                <c:pt idx="0">
                  <c:v>-6.3905907918321181E-2</c:v>
                </c:pt>
                <c:pt idx="1">
                  <c:v>-0.27083795876919198</c:v>
                </c:pt>
                <c:pt idx="2">
                  <c:v>-8.2863665987156471E-2</c:v>
                </c:pt>
                <c:pt idx="3">
                  <c:v>-3.3594445402527554E-2</c:v>
                </c:pt>
                <c:pt idx="4">
                  <c:v>-0.22749941567882045</c:v>
                </c:pt>
                <c:pt idx="5">
                  <c:v>-2.3749853820429871E-2</c:v>
                </c:pt>
                <c:pt idx="6">
                  <c:v>-3.586590193589155E-2</c:v>
                </c:pt>
                <c:pt idx="7">
                  <c:v>6.0319220949641708E-4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C-4A48-BE48-56DC4E442547}"/>
            </c:ext>
          </c:extLst>
        </c:ser>
        <c:ser>
          <c:idx val="2"/>
          <c:order val="2"/>
          <c:tx>
            <c:strRef>
              <c:f>Comparison!$B$79</c:f>
              <c:strCache>
                <c:ptCount val="1"/>
                <c:pt idx="0">
                  <c:v>S3 - DSM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Comparison!$C$79:$J$79</c:f>
              <c:numCache>
                <c:formatCode>0.00%</c:formatCode>
                <c:ptCount val="8"/>
                <c:pt idx="0">
                  <c:v>-6.2604529769708206E-2</c:v>
                </c:pt>
                <c:pt idx="1">
                  <c:v>-0.26586430022900631</c:v>
                </c:pt>
                <c:pt idx="2">
                  <c:v>-7.6492263894715001E-2</c:v>
                </c:pt>
                <c:pt idx="3">
                  <c:v>-3.8449636110586709E-2</c:v>
                </c:pt>
                <c:pt idx="4">
                  <c:v>-0.20551572124881329</c:v>
                </c:pt>
                <c:pt idx="5">
                  <c:v>-2.5463375763967615E-2</c:v>
                </c:pt>
                <c:pt idx="6">
                  <c:v>-4.0758598482623053E-2</c:v>
                </c:pt>
                <c:pt idx="7">
                  <c:v>1.238472968384613E-3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6C-4A48-BE48-56DC4E44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3746207"/>
        <c:axId val="1873743807"/>
      </c:barChart>
      <c:catAx>
        <c:axId val="187374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3807"/>
        <c:crosses val="autoZero"/>
        <c:auto val="1"/>
        <c:lblAlgn val="ctr"/>
        <c:lblOffset val="100"/>
        <c:noMultiLvlLbl val="0"/>
      </c:catAx>
      <c:valAx>
        <c:axId val="187374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EE Participant Average</a:t>
            </a:r>
            <a:r>
              <a:rPr lang="en-CA" baseline="0"/>
              <a:t> Bill</a:t>
            </a:r>
            <a:r>
              <a:rPr lang="en-CA"/>
              <a:t>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Comparison!$B$64</c:f>
              <c:strCache>
                <c:ptCount val="1"/>
                <c:pt idx="0">
                  <c:v>S1 - EE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Comparison!$C$64:$J$64</c:f>
              <c:numCache>
                <c:formatCode>0.00%</c:formatCode>
                <c:ptCount val="8"/>
                <c:pt idx="0">
                  <c:v>-6.2658604264563267E-2</c:v>
                </c:pt>
                <c:pt idx="1">
                  <c:v>-0.32640294535976949</c:v>
                </c:pt>
                <c:pt idx="2">
                  <c:v>-0.10185957844818612</c:v>
                </c:pt>
                <c:pt idx="3">
                  <c:v>-3.1139093879204494E-2</c:v>
                </c:pt>
                <c:pt idx="4">
                  <c:v>-0.24972123527806347</c:v>
                </c:pt>
                <c:pt idx="5">
                  <c:v>-3.129128250993974E-2</c:v>
                </c:pt>
                <c:pt idx="6">
                  <c:v>-3.9033868117325517E-2</c:v>
                </c:pt>
                <c:pt idx="7">
                  <c:v>3.2775293053904919E-4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7-4B90-9160-2613A003795F}"/>
            </c:ext>
          </c:extLst>
        </c:ser>
        <c:ser>
          <c:idx val="1"/>
          <c:order val="1"/>
          <c:tx>
            <c:strRef>
              <c:f>Comparison!$B$72</c:f>
              <c:strCache>
                <c:ptCount val="1"/>
                <c:pt idx="0">
                  <c:v>S2 - EE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Comparison!$C$72:$J$72</c:f>
              <c:numCache>
                <c:formatCode>0.00%</c:formatCode>
                <c:ptCount val="8"/>
                <c:pt idx="0">
                  <c:v>-5.9474303885034531E-2</c:v>
                </c:pt>
                <c:pt idx="1">
                  <c:v>-0.30795637721240693</c:v>
                </c:pt>
                <c:pt idx="2">
                  <c:v>-0.1022065092159901</c:v>
                </c:pt>
                <c:pt idx="3">
                  <c:v>-3.8164657986603519E-2</c:v>
                </c:pt>
                <c:pt idx="4">
                  <c:v>-0.28685476955112915</c:v>
                </c:pt>
                <c:pt idx="5">
                  <c:v>-3.6581375669655067E-2</c:v>
                </c:pt>
                <c:pt idx="6">
                  <c:v>-4.8374622360732859E-2</c:v>
                </c:pt>
                <c:pt idx="7">
                  <c:v>1.4071673508742611E-4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17-4B90-9160-2613A003795F}"/>
            </c:ext>
          </c:extLst>
        </c:ser>
        <c:ser>
          <c:idx val="2"/>
          <c:order val="2"/>
          <c:tx>
            <c:strRef>
              <c:f>Comparison!$B$80</c:f>
              <c:strCache>
                <c:ptCount val="1"/>
                <c:pt idx="0">
                  <c:v>S3 - EE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Comparison!$C$80:$J$80</c:f>
              <c:numCache>
                <c:formatCode>0.00%</c:formatCode>
                <c:ptCount val="8"/>
                <c:pt idx="0">
                  <c:v>-5.7772665057278606E-2</c:v>
                </c:pt>
                <c:pt idx="1">
                  <c:v>-0.297591942165715</c:v>
                </c:pt>
                <c:pt idx="2">
                  <c:v>-9.2441268374347671E-2</c:v>
                </c:pt>
                <c:pt idx="3">
                  <c:v>-4.3425029743692271E-2</c:v>
                </c:pt>
                <c:pt idx="4">
                  <c:v>-0.25348020270944754</c:v>
                </c:pt>
                <c:pt idx="5">
                  <c:v>-3.7799207608073704E-2</c:v>
                </c:pt>
                <c:pt idx="6">
                  <c:v>-5.2240924975213231E-2</c:v>
                </c:pt>
                <c:pt idx="7">
                  <c:v>3.2762951486869918E-4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17-4B90-9160-2613A0037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69379423"/>
        <c:axId val="1869364543"/>
      </c:barChart>
      <c:catAx>
        <c:axId val="186937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64543"/>
        <c:crosses val="autoZero"/>
        <c:auto val="1"/>
        <c:lblAlgn val="ctr"/>
        <c:lblOffset val="100"/>
        <c:noMultiLvlLbl val="0"/>
      </c:catAx>
      <c:valAx>
        <c:axId val="186936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93794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DR Participant  Average Bill Impacts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Comparison!$B$65</c:f>
              <c:strCache>
                <c:ptCount val="1"/>
                <c:pt idx="0">
                  <c:v>S1 - DR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Comparison!$C$65:$J$65</c:f>
              <c:numCache>
                <c:formatCode>0.00%</c:formatCode>
                <c:ptCount val="8"/>
                <c:pt idx="0">
                  <c:v>-2.8678807362365053E-4</c:v>
                </c:pt>
                <c:pt idx="1">
                  <c:v>-2.4646530626319386E-4</c:v>
                </c:pt>
                <c:pt idx="2">
                  <c:v>-3.815239829007E-4</c:v>
                </c:pt>
                <c:pt idx="3">
                  <c:v>-4.9013635813098815E-4</c:v>
                </c:pt>
                <c:pt idx="4">
                  <c:v>-5.0751467403408748E-4</c:v>
                </c:pt>
                <c:pt idx="5">
                  <c:v>-1.2239053050945414E-3</c:v>
                </c:pt>
                <c:pt idx="6">
                  <c:v>3.5186961424893418E-5</c:v>
                </c:pt>
                <c:pt idx="7">
                  <c:v>-3.6811188565227804E-4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73-4DBD-B5B2-83970DD54C9E}"/>
            </c:ext>
          </c:extLst>
        </c:ser>
        <c:ser>
          <c:idx val="1"/>
          <c:order val="1"/>
          <c:tx>
            <c:strRef>
              <c:f>Comparison!$B$73</c:f>
              <c:strCache>
                <c:ptCount val="1"/>
                <c:pt idx="0">
                  <c:v>S2 - DR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Comparison!$C$73:$J$73</c:f>
              <c:numCache>
                <c:formatCode>0.00%</c:formatCode>
                <c:ptCount val="8"/>
                <c:pt idx="0">
                  <c:v>-1.3067042464856571E-4</c:v>
                </c:pt>
                <c:pt idx="1">
                  <c:v>-2.7401844972299583E-4</c:v>
                </c:pt>
                <c:pt idx="2">
                  <c:v>-4.1683739761337878E-4</c:v>
                </c:pt>
                <c:pt idx="3">
                  <c:v>-4.4189472124608886E-4</c:v>
                </c:pt>
                <c:pt idx="4">
                  <c:v>-4.9757961077462332E-4</c:v>
                </c:pt>
                <c:pt idx="5">
                  <c:v>-1.2469484161866328E-3</c:v>
                </c:pt>
                <c:pt idx="6">
                  <c:v>1.0825781791328204E-4</c:v>
                </c:pt>
                <c:pt idx="7">
                  <c:v>-4.2835394697652852E-4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73-4DBD-B5B2-83970DD54C9E}"/>
            </c:ext>
          </c:extLst>
        </c:ser>
        <c:ser>
          <c:idx val="2"/>
          <c:order val="2"/>
          <c:tx>
            <c:strRef>
              <c:f>Comparison!$B$81</c:f>
              <c:strCache>
                <c:ptCount val="1"/>
                <c:pt idx="0">
                  <c:v>S3 - DR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Comparison!$C$6:$J$6</c:f>
              <c:strCache>
                <c:ptCount val="8"/>
                <c:pt idx="0">
                  <c:v>Residential</c:v>
                </c:pt>
                <c:pt idx="1">
                  <c:v>Small General</c:v>
                </c:pt>
                <c:pt idx="2">
                  <c:v>General</c:v>
                </c:pt>
                <c:pt idx="3">
                  <c:v>Large General</c:v>
                </c:pt>
                <c:pt idx="4">
                  <c:v>Small Industrial</c:v>
                </c:pt>
                <c:pt idx="5">
                  <c:v>Medium Industrial</c:v>
                </c:pt>
                <c:pt idx="6">
                  <c:v>Large Industrial</c:v>
                </c:pt>
                <c:pt idx="7">
                  <c:v>Municipal</c:v>
                </c:pt>
              </c:strCache>
            </c:strRef>
          </c:cat>
          <c:val>
            <c:numRef>
              <c:f>Comparison!$C$81:$J$81</c:f>
              <c:numCache>
                <c:formatCode>0.00%</c:formatCode>
                <c:ptCount val="8"/>
                <c:pt idx="0">
                  <c:v>-1.3025735669383587E-4</c:v>
                </c:pt>
                <c:pt idx="1">
                  <c:v>-2.7341659612709621E-4</c:v>
                </c:pt>
                <c:pt idx="2">
                  <c:v>-4.1456485643601713E-4</c:v>
                </c:pt>
                <c:pt idx="3">
                  <c:v>-4.3509572494941363E-4</c:v>
                </c:pt>
                <c:pt idx="4">
                  <c:v>-4.9326845993391544E-4</c:v>
                </c:pt>
                <c:pt idx="5">
                  <c:v>-1.2340162966047396E-3</c:v>
                </c:pt>
                <c:pt idx="6">
                  <c:v>1.066325479605057E-4</c:v>
                </c:pt>
                <c:pt idx="7">
                  <c:v>-4.268630955960584E-4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73-4DBD-B5B2-83970DD54C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73746207"/>
        <c:axId val="1873743807"/>
      </c:barChart>
      <c:catAx>
        <c:axId val="187374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3807"/>
        <c:crosses val="autoZero"/>
        <c:auto val="1"/>
        <c:lblAlgn val="ctr"/>
        <c:lblOffset val="100"/>
        <c:noMultiLvlLbl val="0"/>
      </c:catAx>
      <c:valAx>
        <c:axId val="1873743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3746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27781</xdr:colOff>
      <xdr:row>20</xdr:row>
      <xdr:rowOff>11111</xdr:rowOff>
    </xdr:from>
    <xdr:to>
      <xdr:col>9</xdr:col>
      <xdr:colOff>684259</xdr:colOff>
      <xdr:row>43</xdr:row>
      <xdr:rowOff>41274</xdr:rowOff>
    </xdr:to>
    <xdr:graphicFrame macro="">
      <xdr:nvGraphicFramePr>
        <xdr:cNvPr id="14" name="Chart 1">
          <a:extLst>
            <a:ext uri="{FF2B5EF4-FFF2-40B4-BE49-F238E27FC236}">
              <a16:creationId xmlns:a16="http://schemas.microsoft.com/office/drawing/2014/main" id="{2CEAC84D-C0C8-4E62-9F3E-1D0D5C862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10</xdr:col>
      <xdr:colOff>63501</xdr:colOff>
      <xdr:row>93</xdr:row>
      <xdr:rowOff>30163</xdr:rowOff>
    </xdr:to>
    <xdr:graphicFrame macro="">
      <xdr:nvGraphicFramePr>
        <xdr:cNvPr id="13" name="Chart 2">
          <a:extLst>
            <a:ext uri="{FF2B5EF4-FFF2-40B4-BE49-F238E27FC236}">
              <a16:creationId xmlns:a16="http://schemas.microsoft.com/office/drawing/2014/main" id="{DF5050D7-B53A-49BC-98F5-CC18BB5C0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11904</xdr:colOff>
      <xdr:row>119</xdr:row>
      <xdr:rowOff>104773</xdr:rowOff>
    </xdr:from>
    <xdr:to>
      <xdr:col>9</xdr:col>
      <xdr:colOff>865186</xdr:colOff>
      <xdr:row>142</xdr:row>
      <xdr:rowOff>146842</xdr:rowOff>
    </xdr:to>
    <xdr:graphicFrame macro="">
      <xdr:nvGraphicFramePr>
        <xdr:cNvPr id="11" name="Chart 3">
          <a:extLst>
            <a:ext uri="{FF2B5EF4-FFF2-40B4-BE49-F238E27FC236}">
              <a16:creationId xmlns:a16="http://schemas.microsoft.com/office/drawing/2014/main" id="{84538682-E0F4-4BAF-9156-47682D200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24606</xdr:colOff>
      <xdr:row>291</xdr:row>
      <xdr:rowOff>54767</xdr:rowOff>
    </xdr:from>
    <xdr:to>
      <xdr:col>22</xdr:col>
      <xdr:colOff>188119</xdr:colOff>
      <xdr:row>315</xdr:row>
      <xdr:rowOff>156367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09C32F3-ADE3-452C-A1D9-C1627C3FCAB4}"/>
            </a:ext>
            <a:ext uri="{147F2762-F138-4A5C-976F-8EAC2B608ADB}">
              <a16:predDERef xmlns:a16="http://schemas.microsoft.com/office/drawing/2014/main" pred="{C3CBB20A-2CFA-4821-9DF7-953079E18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9</xdr:col>
      <xdr:colOff>853282</xdr:colOff>
      <xdr:row>193</xdr:row>
      <xdr:rowOff>53975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FD93B8D2-CBAE-4C57-A9F7-32168AC47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27781</xdr:colOff>
      <xdr:row>20</xdr:row>
      <xdr:rowOff>11111</xdr:rowOff>
    </xdr:from>
    <xdr:to>
      <xdr:col>9</xdr:col>
      <xdr:colOff>684259</xdr:colOff>
      <xdr:row>43</xdr:row>
      <xdr:rowOff>41274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0DA43A23-4C36-463A-B3E1-AEF5AD752B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10</xdr:col>
      <xdr:colOff>63501</xdr:colOff>
      <xdr:row>93</xdr:row>
      <xdr:rowOff>30163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26C1BF71-FAE7-4781-ABDA-77EBF3594D16}"/>
            </a:ext>
            <a:ext uri="{147F2762-F138-4A5C-976F-8EAC2B608ADB}">
              <a16:predDERef xmlns:a16="http://schemas.microsoft.com/office/drawing/2014/main" pred="{5A0D06B3-4253-49F0-A382-BD43042AB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11904</xdr:colOff>
      <xdr:row>119</xdr:row>
      <xdr:rowOff>104772</xdr:rowOff>
    </xdr:from>
    <xdr:to>
      <xdr:col>9</xdr:col>
      <xdr:colOff>865186</xdr:colOff>
      <xdr:row>148</xdr:row>
      <xdr:rowOff>79374</xdr:rowOff>
    </xdr:to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83F7263F-8CD9-4CB4-A8B8-E96080D14A46}"/>
            </a:ext>
            <a:ext uri="{147F2762-F138-4A5C-976F-8EAC2B608ADB}">
              <a16:predDERef xmlns:a16="http://schemas.microsoft.com/office/drawing/2014/main" pred="{1274834D-3722-4208-8FD6-908BBF8B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24606</xdr:colOff>
      <xdr:row>291</xdr:row>
      <xdr:rowOff>54767</xdr:rowOff>
    </xdr:from>
    <xdr:to>
      <xdr:col>22</xdr:col>
      <xdr:colOff>188119</xdr:colOff>
      <xdr:row>315</xdr:row>
      <xdr:rowOff>156367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706481-74D8-4CEC-B679-AB6ABCFEDDB9}"/>
            </a:ext>
            <a:ext uri="{147F2762-F138-4A5C-976F-8EAC2B608ADB}">
              <a16:predDERef xmlns:a16="http://schemas.microsoft.com/office/drawing/2014/main" pred="{EC007006-59C0-4657-9FF1-053BD60D9F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9</xdr:col>
      <xdr:colOff>853282</xdr:colOff>
      <xdr:row>193</xdr:row>
      <xdr:rowOff>53975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C4AB9A53-5BF7-43C8-821F-4E99C49F1AF0}"/>
            </a:ext>
            <a:ext uri="{147F2762-F138-4A5C-976F-8EAC2B608ADB}">
              <a16:predDERef xmlns:a16="http://schemas.microsoft.com/office/drawing/2014/main" pred="{092146D9-FB53-4B6C-9297-ED7661E04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27781</xdr:colOff>
      <xdr:row>20</xdr:row>
      <xdr:rowOff>11111</xdr:rowOff>
    </xdr:from>
    <xdr:to>
      <xdr:col>9</xdr:col>
      <xdr:colOff>684259</xdr:colOff>
      <xdr:row>43</xdr:row>
      <xdr:rowOff>41274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D0D0FEFB-CD79-4B7D-8904-E72E21420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71</xdr:row>
      <xdr:rowOff>0</xdr:rowOff>
    </xdr:from>
    <xdr:to>
      <xdr:col>10</xdr:col>
      <xdr:colOff>63501</xdr:colOff>
      <xdr:row>93</xdr:row>
      <xdr:rowOff>30163</xdr:rowOff>
    </xdr:to>
    <xdr:graphicFrame macro="">
      <xdr:nvGraphicFramePr>
        <xdr:cNvPr id="10" name="Chart 2">
          <a:extLst>
            <a:ext uri="{FF2B5EF4-FFF2-40B4-BE49-F238E27FC236}">
              <a16:creationId xmlns:a16="http://schemas.microsoft.com/office/drawing/2014/main" id="{6EA50163-C531-4058-8082-185C370B75D7}"/>
            </a:ext>
            <a:ext uri="{147F2762-F138-4A5C-976F-8EAC2B608ADB}">
              <a16:predDERef xmlns:a16="http://schemas.microsoft.com/office/drawing/2014/main" pred="{AA95BC41-9F6D-44C7-BE3F-8A6D85AE46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11904</xdr:colOff>
      <xdr:row>119</xdr:row>
      <xdr:rowOff>104773</xdr:rowOff>
    </xdr:from>
    <xdr:to>
      <xdr:col>9</xdr:col>
      <xdr:colOff>865186</xdr:colOff>
      <xdr:row>142</xdr:row>
      <xdr:rowOff>146842</xdr:rowOff>
    </xdr:to>
    <xdr:graphicFrame macro="">
      <xdr:nvGraphicFramePr>
        <xdr:cNvPr id="12" name="Chart 3">
          <a:extLst>
            <a:ext uri="{FF2B5EF4-FFF2-40B4-BE49-F238E27FC236}">
              <a16:creationId xmlns:a16="http://schemas.microsoft.com/office/drawing/2014/main" id="{E7E1C775-728F-4B3F-9A26-FBD5CC1DBA90}"/>
            </a:ext>
            <a:ext uri="{147F2762-F138-4A5C-976F-8EAC2B608ADB}">
              <a16:predDERef xmlns:a16="http://schemas.microsoft.com/office/drawing/2014/main" pred="{EDEA727A-07A9-4A02-83BD-F8AF36B57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24606</xdr:colOff>
      <xdr:row>291</xdr:row>
      <xdr:rowOff>54767</xdr:rowOff>
    </xdr:from>
    <xdr:to>
      <xdr:col>22</xdr:col>
      <xdr:colOff>188119</xdr:colOff>
      <xdr:row>315</xdr:row>
      <xdr:rowOff>156367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DF95A00-07C6-4EEA-ACEB-BDF1CA083FBB}"/>
            </a:ext>
            <a:ext uri="{147F2762-F138-4A5C-976F-8EAC2B608ADB}">
              <a16:predDERef xmlns:a16="http://schemas.microsoft.com/office/drawing/2014/main" pred="{C15932C6-0054-4971-B022-012D6C68CC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9</xdr:col>
      <xdr:colOff>853282</xdr:colOff>
      <xdr:row>193</xdr:row>
      <xdr:rowOff>53975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72DA3E5C-EECA-462F-BD92-DE03C054E43C}"/>
            </a:ext>
            <a:ext uri="{147F2762-F138-4A5C-976F-8EAC2B608ADB}">
              <a16:predDERef xmlns:a16="http://schemas.microsoft.com/office/drawing/2014/main" pred="{2DDC6AC2-0CB4-4E56-AAAE-4B8932AC24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419101</xdr:colOff>
      <xdr:row>3</xdr:row>
      <xdr:rowOff>166008</xdr:rowOff>
    </xdr:from>
    <xdr:to>
      <xdr:col>22</xdr:col>
      <xdr:colOff>457201</xdr:colOff>
      <xdr:row>15</xdr:row>
      <xdr:rowOff>51708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ECF843DE-A9FF-3347-728F-5ADC041EBA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238125</xdr:colOff>
      <xdr:row>15</xdr:row>
      <xdr:rowOff>152400</xdr:rowOff>
    </xdr:from>
    <xdr:to>
      <xdr:col>18</xdr:col>
      <xdr:colOff>285751</xdr:colOff>
      <xdr:row>28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67F58B-09F0-F4AF-0ABB-FFDF3A1670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342900</xdr:colOff>
      <xdr:row>15</xdr:row>
      <xdr:rowOff>163287</xdr:rowOff>
    </xdr:from>
    <xdr:to>
      <xdr:col>26</xdr:col>
      <xdr:colOff>400050</xdr:colOff>
      <xdr:row>28</xdr:row>
      <xdr:rowOff>34472</xdr:rowOff>
    </xdr:to>
    <xdr:graphicFrame macro="">
      <xdr:nvGraphicFramePr>
        <xdr:cNvPr id="11" name="Chart 3">
          <a:extLst>
            <a:ext uri="{FF2B5EF4-FFF2-40B4-BE49-F238E27FC236}">
              <a16:creationId xmlns:a16="http://schemas.microsoft.com/office/drawing/2014/main" id="{BF0C8C30-AC3C-47F5-A1F9-113106812D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366486</xdr:colOff>
      <xdr:row>32</xdr:row>
      <xdr:rowOff>907</xdr:rowOff>
    </xdr:from>
    <xdr:to>
      <xdr:col>22</xdr:col>
      <xdr:colOff>404586</xdr:colOff>
      <xdr:row>43</xdr:row>
      <xdr:rowOff>89807</xdr:rowOff>
    </xdr:to>
    <xdr:graphicFrame macro="">
      <xdr:nvGraphicFramePr>
        <xdr:cNvPr id="16" name="Chart 4">
          <a:extLst>
            <a:ext uri="{FF2B5EF4-FFF2-40B4-BE49-F238E27FC236}">
              <a16:creationId xmlns:a16="http://schemas.microsoft.com/office/drawing/2014/main" id="{3F31F085-8DF4-4D51-B1BA-5C52536D8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266700</xdr:colOff>
      <xdr:row>43</xdr:row>
      <xdr:rowOff>180975</xdr:rowOff>
    </xdr:from>
    <xdr:to>
      <xdr:col>18</xdr:col>
      <xdr:colOff>314326</xdr:colOff>
      <xdr:row>56</xdr:row>
      <xdr:rowOff>76200</xdr:rowOff>
    </xdr:to>
    <xdr:graphicFrame macro="">
      <xdr:nvGraphicFramePr>
        <xdr:cNvPr id="17" name="Chart 5">
          <a:extLst>
            <a:ext uri="{FF2B5EF4-FFF2-40B4-BE49-F238E27FC236}">
              <a16:creationId xmlns:a16="http://schemas.microsoft.com/office/drawing/2014/main" id="{0D6AAD12-FD63-4772-9635-276C4E844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383721</xdr:colOff>
      <xdr:row>43</xdr:row>
      <xdr:rowOff>176893</xdr:rowOff>
    </xdr:from>
    <xdr:to>
      <xdr:col>26</xdr:col>
      <xdr:colOff>440871</xdr:colOff>
      <xdr:row>56</xdr:row>
      <xdr:rowOff>45357</xdr:rowOff>
    </xdr:to>
    <xdr:graphicFrame macro="">
      <xdr:nvGraphicFramePr>
        <xdr:cNvPr id="19" name="Chart 6">
          <a:extLst>
            <a:ext uri="{FF2B5EF4-FFF2-40B4-BE49-F238E27FC236}">
              <a16:creationId xmlns:a16="http://schemas.microsoft.com/office/drawing/2014/main" id="{269A85B3-D9D7-4870-BC69-BCFB8A5FD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322942</xdr:colOff>
      <xdr:row>60</xdr:row>
      <xdr:rowOff>9072</xdr:rowOff>
    </xdr:from>
    <xdr:to>
      <xdr:col>22</xdr:col>
      <xdr:colOff>361042</xdr:colOff>
      <xdr:row>71</xdr:row>
      <xdr:rowOff>97972</xdr:rowOff>
    </xdr:to>
    <xdr:graphicFrame macro="">
      <xdr:nvGraphicFramePr>
        <xdr:cNvPr id="26" name="Chart 7">
          <a:extLst>
            <a:ext uri="{FF2B5EF4-FFF2-40B4-BE49-F238E27FC236}">
              <a16:creationId xmlns:a16="http://schemas.microsoft.com/office/drawing/2014/main" id="{8A35423B-A9E8-4A6C-BFE8-E485A96C1A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238125</xdr:colOff>
      <xdr:row>71</xdr:row>
      <xdr:rowOff>161925</xdr:rowOff>
    </xdr:from>
    <xdr:to>
      <xdr:col>18</xdr:col>
      <xdr:colOff>285751</xdr:colOff>
      <xdr:row>84</xdr:row>
      <xdr:rowOff>57150</xdr:rowOff>
    </xdr:to>
    <xdr:graphicFrame macro="">
      <xdr:nvGraphicFramePr>
        <xdr:cNvPr id="24" name="Chart 8">
          <a:extLst>
            <a:ext uri="{FF2B5EF4-FFF2-40B4-BE49-F238E27FC236}">
              <a16:creationId xmlns:a16="http://schemas.microsoft.com/office/drawing/2014/main" id="{36291F33-75A2-4C86-9D24-91CFE5AB00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18</xdr:col>
      <xdr:colOff>366486</xdr:colOff>
      <xdr:row>71</xdr:row>
      <xdr:rowOff>163286</xdr:rowOff>
    </xdr:from>
    <xdr:to>
      <xdr:col>26</xdr:col>
      <xdr:colOff>423636</xdr:colOff>
      <xdr:row>84</xdr:row>
      <xdr:rowOff>31750</xdr:rowOff>
    </xdr:to>
    <xdr:graphicFrame macro="">
      <xdr:nvGraphicFramePr>
        <xdr:cNvPr id="25" name="Chart 9">
          <a:extLst>
            <a:ext uri="{FF2B5EF4-FFF2-40B4-BE49-F238E27FC236}">
              <a16:creationId xmlns:a16="http://schemas.microsoft.com/office/drawing/2014/main" id="{1EE23A65-5136-4DE7-8977-BB97F1FDE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98B4D-FE34-4B03-867F-32F2A3FBC0DA}">
  <sheetPr>
    <tabColor rgb="FFFFCCFF"/>
  </sheetPr>
  <dimension ref="B1:BJ211"/>
  <sheetViews>
    <sheetView showGridLines="0" zoomScale="90" zoomScaleNormal="90" workbookViewId="0">
      <selection activeCell="M30" sqref="M30:T32"/>
    </sheetView>
  </sheetViews>
  <sheetFormatPr defaultColWidth="9.140625" defaultRowHeight="15" outlineLevelRow="1" x14ac:dyDescent="0.25"/>
  <cols>
    <col min="1" max="1" width="6.42578125" style="2" customWidth="1"/>
    <col min="2" max="2" width="36.140625" style="2" customWidth="1"/>
    <col min="3" max="10" width="13.42578125" style="2" customWidth="1"/>
    <col min="11" max="11" width="7.5703125" style="2" customWidth="1"/>
    <col min="12" max="12" width="24.28515625" style="2" customWidth="1"/>
    <col min="13" max="20" width="11.7109375" style="2" customWidth="1"/>
    <col min="21" max="21" width="5" style="2" customWidth="1"/>
    <col min="22" max="22" width="20.85546875" style="2" customWidth="1"/>
    <col min="23" max="30" width="10.7109375" style="2" customWidth="1"/>
    <col min="31" max="31" width="4.5703125" style="2" customWidth="1"/>
    <col min="32" max="32" width="20.85546875" style="2" customWidth="1"/>
    <col min="33" max="38" width="10.7109375" style="2" customWidth="1"/>
    <col min="39" max="39" width="11.42578125" style="2" customWidth="1"/>
    <col min="40" max="40" width="10.7109375" style="2" customWidth="1"/>
    <col min="41" max="41" width="4.5703125" style="2" customWidth="1"/>
    <col min="42" max="42" width="20.85546875" style="2" customWidth="1"/>
    <col min="43" max="50" width="10.7109375" style="2" customWidth="1"/>
    <col min="51" max="51" width="4.5703125" style="2" customWidth="1"/>
    <col min="52" max="52" width="20.7109375" style="2" customWidth="1"/>
    <col min="53" max="60" width="10.7109375" style="2" customWidth="1"/>
    <col min="61" max="16384" width="9.140625" style="2"/>
  </cols>
  <sheetData>
    <row r="1" spans="2:60" ht="24" x14ac:dyDescent="0.4">
      <c r="B1" s="1" t="s">
        <v>0</v>
      </c>
    </row>
    <row r="2" spans="2:60" ht="31.15" customHeight="1" x14ac:dyDescent="0.25">
      <c r="B2" s="3" t="s">
        <v>49</v>
      </c>
    </row>
    <row r="3" spans="2:60" ht="21" x14ac:dyDescent="0.35">
      <c r="B3" s="84" t="s">
        <v>65</v>
      </c>
      <c r="C3" s="84"/>
      <c r="D3" s="84"/>
      <c r="E3" s="84"/>
      <c r="F3" s="84"/>
      <c r="G3" s="84"/>
      <c r="H3" s="84"/>
      <c r="I3" s="84"/>
      <c r="J3" s="84"/>
      <c r="L3" s="84" t="s">
        <v>1</v>
      </c>
      <c r="M3" s="84"/>
      <c r="N3" s="84"/>
      <c r="O3" s="84"/>
      <c r="P3" s="84"/>
      <c r="Q3" s="84"/>
      <c r="R3" s="84"/>
      <c r="S3" s="84"/>
      <c r="T3" s="84"/>
      <c r="V3" s="84" t="s">
        <v>2</v>
      </c>
      <c r="W3" s="84"/>
      <c r="X3" s="84"/>
      <c r="Y3" s="84"/>
      <c r="Z3" s="84"/>
      <c r="AA3" s="84"/>
      <c r="AB3" s="84"/>
      <c r="AC3" s="84"/>
      <c r="AD3" s="84"/>
      <c r="AF3" s="84" t="s">
        <v>3</v>
      </c>
      <c r="AG3" s="84"/>
      <c r="AH3" s="84"/>
      <c r="AI3" s="84"/>
      <c r="AJ3" s="84"/>
      <c r="AK3" s="84"/>
      <c r="AL3" s="84"/>
      <c r="AM3" s="84"/>
      <c r="AN3" s="84"/>
      <c r="AP3" s="84" t="s">
        <v>4</v>
      </c>
      <c r="AQ3" s="84"/>
      <c r="AR3" s="84"/>
      <c r="AS3" s="84"/>
      <c r="AT3" s="84"/>
      <c r="AU3" s="84"/>
      <c r="AV3" s="84"/>
      <c r="AW3" s="84"/>
      <c r="AX3" s="84"/>
      <c r="AZ3" s="84" t="s">
        <v>5</v>
      </c>
      <c r="BA3" s="84"/>
      <c r="BB3" s="84"/>
      <c r="BC3" s="84"/>
      <c r="BD3" s="84"/>
      <c r="BE3" s="84"/>
      <c r="BF3" s="84"/>
      <c r="BG3" s="84"/>
      <c r="BH3" s="84"/>
    </row>
    <row r="4" spans="2:60" ht="9.75" customHeight="1" thickBot="1" x14ac:dyDescent="0.4"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B4" s="4"/>
      <c r="AC4" s="4"/>
      <c r="AD4" s="4"/>
      <c r="AF4" s="4"/>
      <c r="AG4" s="4"/>
      <c r="AH4" s="4"/>
      <c r="AI4" s="4"/>
      <c r="AJ4" s="4"/>
      <c r="AK4" s="4"/>
      <c r="AL4" s="4"/>
      <c r="AM4" s="4"/>
      <c r="AN4" s="4"/>
      <c r="AP4" s="4"/>
      <c r="AQ4" s="4"/>
      <c r="AR4" s="4"/>
      <c r="AS4" s="4"/>
      <c r="AT4" s="4"/>
      <c r="AU4" s="4"/>
      <c r="AV4" s="4"/>
      <c r="AW4" s="4"/>
      <c r="AX4" s="4"/>
      <c r="AZ4" s="4"/>
      <c r="BA4" s="4"/>
      <c r="BB4" s="4"/>
      <c r="BC4" s="4"/>
      <c r="BD4" s="4"/>
      <c r="BE4" s="4"/>
      <c r="BF4" s="4"/>
      <c r="BG4" s="4"/>
      <c r="BH4" s="4"/>
    </row>
    <row r="5" spans="2:60" s="5" customFormat="1" ht="20.100000000000001" customHeight="1" x14ac:dyDescent="0.25">
      <c r="B5" s="5" t="s">
        <v>63</v>
      </c>
      <c r="L5" s="78" t="s">
        <v>6</v>
      </c>
      <c r="M5" s="79"/>
      <c r="N5" s="79"/>
      <c r="O5" s="79"/>
      <c r="P5" s="79"/>
      <c r="Q5" s="79"/>
      <c r="R5" s="79"/>
      <c r="S5" s="79"/>
      <c r="T5" s="80"/>
      <c r="V5" s="81" t="s">
        <v>6</v>
      </c>
      <c r="W5" s="82"/>
      <c r="X5" s="82"/>
      <c r="Y5" s="82"/>
      <c r="Z5" s="82"/>
      <c r="AA5" s="82"/>
      <c r="AB5" s="82"/>
      <c r="AC5" s="82"/>
      <c r="AD5" s="83"/>
      <c r="AF5" s="81" t="s">
        <v>6</v>
      </c>
      <c r="AG5" s="82"/>
      <c r="AH5" s="82"/>
      <c r="AI5" s="82"/>
      <c r="AJ5" s="82"/>
      <c r="AK5" s="82"/>
      <c r="AL5" s="82"/>
      <c r="AM5" s="82"/>
      <c r="AN5" s="83"/>
      <c r="AP5" s="81" t="s">
        <v>6</v>
      </c>
      <c r="AQ5" s="82"/>
      <c r="AR5" s="82"/>
      <c r="AS5" s="82"/>
      <c r="AT5" s="82"/>
      <c r="AU5" s="82"/>
      <c r="AV5" s="82"/>
      <c r="AW5" s="82"/>
      <c r="AX5" s="83"/>
      <c r="AZ5" s="81" t="s">
        <v>6</v>
      </c>
      <c r="BA5" s="82"/>
      <c r="BB5" s="82"/>
      <c r="BC5" s="82"/>
      <c r="BD5" s="82"/>
      <c r="BE5" s="82"/>
      <c r="BF5" s="82"/>
      <c r="BG5" s="82"/>
      <c r="BH5" s="83"/>
    </row>
    <row r="6" spans="2:60" ht="27" x14ac:dyDescent="0.25">
      <c r="B6" s="69" t="s">
        <v>45</v>
      </c>
      <c r="L6" s="6" t="s">
        <v>7</v>
      </c>
      <c r="M6" s="7" t="s">
        <v>8</v>
      </c>
      <c r="N6" s="7" t="s">
        <v>9</v>
      </c>
      <c r="O6" s="7" t="s">
        <v>10</v>
      </c>
      <c r="P6" s="7" t="s">
        <v>11</v>
      </c>
      <c r="Q6" s="7" t="s">
        <v>12</v>
      </c>
      <c r="R6" s="7" t="s">
        <v>13</v>
      </c>
      <c r="S6" s="7" t="s">
        <v>14</v>
      </c>
      <c r="T6" s="8" t="s">
        <v>15</v>
      </c>
      <c r="V6" s="6" t="s">
        <v>7</v>
      </c>
      <c r="W6" s="7" t="s">
        <v>8</v>
      </c>
      <c r="X6" s="7" t="s">
        <v>9</v>
      </c>
      <c r="Y6" s="7" t="s">
        <v>10</v>
      </c>
      <c r="Z6" s="7" t="s">
        <v>11</v>
      </c>
      <c r="AA6" s="7" t="s">
        <v>12</v>
      </c>
      <c r="AB6" s="7" t="s">
        <v>13</v>
      </c>
      <c r="AC6" s="7" t="s">
        <v>14</v>
      </c>
      <c r="AD6" s="8" t="s">
        <v>15</v>
      </c>
      <c r="AF6" s="6" t="s">
        <v>7</v>
      </c>
      <c r="AG6" s="7" t="s">
        <v>8</v>
      </c>
      <c r="AH6" s="7" t="s">
        <v>9</v>
      </c>
      <c r="AI6" s="7" t="s">
        <v>10</v>
      </c>
      <c r="AJ6" s="7" t="s">
        <v>11</v>
      </c>
      <c r="AK6" s="7" t="s">
        <v>12</v>
      </c>
      <c r="AL6" s="7" t="s">
        <v>13</v>
      </c>
      <c r="AM6" s="7" t="s">
        <v>14</v>
      </c>
      <c r="AN6" s="8" t="s">
        <v>15</v>
      </c>
      <c r="AP6" s="6" t="s">
        <v>7</v>
      </c>
      <c r="AQ6" s="7" t="s">
        <v>8</v>
      </c>
      <c r="AR6" s="7" t="s">
        <v>9</v>
      </c>
      <c r="AS6" s="7" t="s">
        <v>10</v>
      </c>
      <c r="AT6" s="7" t="s">
        <v>11</v>
      </c>
      <c r="AU6" s="7" t="s">
        <v>12</v>
      </c>
      <c r="AV6" s="7" t="s">
        <v>13</v>
      </c>
      <c r="AW6" s="7" t="s">
        <v>14</v>
      </c>
      <c r="AX6" s="8" t="s">
        <v>15</v>
      </c>
      <c r="AZ6" s="6" t="s">
        <v>7</v>
      </c>
      <c r="BA6" s="7" t="s">
        <v>8</v>
      </c>
      <c r="BB6" s="7" t="s">
        <v>9</v>
      </c>
      <c r="BC6" s="7" t="s">
        <v>10</v>
      </c>
      <c r="BD6" s="7" t="s">
        <v>11</v>
      </c>
      <c r="BE6" s="7" t="s">
        <v>12</v>
      </c>
      <c r="BF6" s="7" t="s">
        <v>13</v>
      </c>
      <c r="BG6" s="7" t="s">
        <v>14</v>
      </c>
      <c r="BH6" s="8" t="s">
        <v>15</v>
      </c>
    </row>
    <row r="7" spans="2:60" x14ac:dyDescent="0.25">
      <c r="B7" s="9" t="s">
        <v>16</v>
      </c>
      <c r="C7" s="67">
        <v>2027</v>
      </c>
      <c r="L7" s="10" t="s">
        <v>17</v>
      </c>
      <c r="M7" s="11">
        <f>M59</f>
        <v>7.8520931752523622E-3</v>
      </c>
      <c r="N7" s="11">
        <f>N59</f>
        <v>1.1817245480213684E-2</v>
      </c>
      <c r="O7" s="11">
        <f t="shared" ref="O7:T7" si="0">O59</f>
        <v>9.7474313308208438E-3</v>
      </c>
      <c r="P7" s="11">
        <f t="shared" si="0"/>
        <v>4.9420612784552677E-3</v>
      </c>
      <c r="Q7" s="11">
        <f t="shared" si="0"/>
        <v>9.5084974503663548E-3</v>
      </c>
      <c r="R7" s="11">
        <f t="shared" si="0"/>
        <v>-1.1131340772818632E-4</v>
      </c>
      <c r="S7" s="11">
        <f t="shared" si="0"/>
        <v>8.0417046779102334E-3</v>
      </c>
      <c r="T7" s="12">
        <f t="shared" si="0"/>
        <v>4.1667850026693987E-3</v>
      </c>
      <c r="V7" s="10" t="s">
        <v>17</v>
      </c>
      <c r="W7" s="11">
        <f>W59</f>
        <v>7.2004844788513657E-3</v>
      </c>
      <c r="X7" s="11">
        <f t="shared" ref="X7:AD7" si="1">X59</f>
        <v>1.1208305520003042E-2</v>
      </c>
      <c r="Y7" s="11">
        <f t="shared" si="1"/>
        <v>9.4059168644021144E-3</v>
      </c>
      <c r="Z7" s="11">
        <f t="shared" si="1"/>
        <v>4.6681634256025232E-3</v>
      </c>
      <c r="AA7" s="11">
        <f t="shared" si="1"/>
        <v>9.3173920568693953E-3</v>
      </c>
      <c r="AB7" s="11">
        <f t="shared" si="1"/>
        <v>5.442169695208277E-4</v>
      </c>
      <c r="AC7" s="11">
        <f t="shared" si="1"/>
        <v>6.753636588033368E-3</v>
      </c>
      <c r="AD7" s="12">
        <f t="shared" si="1"/>
        <v>3.7522322541163498E-3</v>
      </c>
      <c r="AF7" s="10" t="s">
        <v>17</v>
      </c>
      <c r="AG7" s="11">
        <f>AG59</f>
        <v>-3.2239555962969567E-4</v>
      </c>
      <c r="AH7" s="11">
        <f t="shared" ref="AH7:AN7" si="2">AH59</f>
        <v>-2.7202660639983332E-4</v>
      </c>
      <c r="AI7" s="11">
        <f t="shared" si="2"/>
        <v>-3.8152398290068889E-4</v>
      </c>
      <c r="AJ7" s="11">
        <f t="shared" si="2"/>
        <v>-4.9013635813099368E-4</v>
      </c>
      <c r="AK7" s="11">
        <f t="shared" si="2"/>
        <v>-5.0751467403408748E-4</v>
      </c>
      <c r="AL7" s="11">
        <f t="shared" si="2"/>
        <v>-1.2239053050945524E-3</v>
      </c>
      <c r="AM7" s="11">
        <f t="shared" si="2"/>
        <v>3.5186961424893418E-5</v>
      </c>
      <c r="AN7" s="12">
        <f t="shared" si="2"/>
        <v>-3.6811188565227804E-4</v>
      </c>
      <c r="AP7" s="10" t="s">
        <v>17</v>
      </c>
      <c r="AQ7" s="11">
        <f t="shared" ref="AQ7:AX7" si="3">AQ59</f>
        <v>5.1113763256667162E-4</v>
      </c>
      <c r="AR7" s="11">
        <f t="shared" si="3"/>
        <v>3.2471747449287492E-4</v>
      </c>
      <c r="AS7" s="11">
        <f t="shared" si="3"/>
        <v>1.6318932803885967E-4</v>
      </c>
      <c r="AT7" s="11">
        <f t="shared" si="3"/>
        <v>4.6153036157681182E-5</v>
      </c>
      <c r="AU7" s="11">
        <f t="shared" si="3"/>
        <v>4.1749985245903562E-5</v>
      </c>
      <c r="AV7" s="11">
        <f t="shared" si="3"/>
        <v>3.6956270149246516E-5</v>
      </c>
      <c r="AW7" s="11">
        <f t="shared" si="3"/>
        <v>1.4059584378084411E-5</v>
      </c>
      <c r="AX7" s="12">
        <f t="shared" si="3"/>
        <v>3.2813211322931803E-4</v>
      </c>
      <c r="AZ7" s="10" t="s">
        <v>17</v>
      </c>
      <c r="BA7" s="11">
        <f t="shared" ref="BA7:BH7" si="4">BA59</f>
        <v>4.2968375751477604E-4</v>
      </c>
      <c r="BB7" s="11">
        <f t="shared" si="4"/>
        <v>5.4090059919384979E-4</v>
      </c>
      <c r="BC7" s="11">
        <f t="shared" si="4"/>
        <v>5.6021105470153152E-4</v>
      </c>
      <c r="BD7" s="11">
        <f t="shared" si="4"/>
        <v>7.8837725230529454E-4</v>
      </c>
      <c r="BE7" s="11">
        <f t="shared" si="4"/>
        <v>6.9104273413898019E-4</v>
      </c>
      <c r="BF7" s="11">
        <f t="shared" si="4"/>
        <v>6.6582283875888932E-4</v>
      </c>
      <c r="BG7" s="11">
        <f t="shared" si="4"/>
        <v>1.1617042677478761E-3</v>
      </c>
      <c r="BH7" s="12">
        <f t="shared" si="4"/>
        <v>4.3184016402263435E-4</v>
      </c>
    </row>
    <row r="8" spans="2:60" x14ac:dyDescent="0.25">
      <c r="B8" s="13" t="s">
        <v>18</v>
      </c>
      <c r="C8" s="68">
        <v>2046</v>
      </c>
      <c r="L8" s="10" t="s">
        <v>19</v>
      </c>
      <c r="M8" s="11">
        <f>M159</f>
        <v>-6.756851759425038E-2</v>
      </c>
      <c r="N8" s="11">
        <f t="shared" ref="N8:T8" si="5">N159</f>
        <v>-0.2807563153436316</v>
      </c>
      <c r="O8" s="11">
        <f t="shared" si="5"/>
        <v>-8.0228767069135259E-2</v>
      </c>
      <c r="P8" s="11">
        <f t="shared" si="5"/>
        <v>-2.6444565615742981E-2</v>
      </c>
      <c r="Q8" s="11">
        <f t="shared" si="5"/>
        <v>-0.1897838967996521</v>
      </c>
      <c r="R8" s="11">
        <f t="shared" si="5"/>
        <v>-1.9319472918525531E-2</v>
      </c>
      <c r="S8" s="11">
        <f t="shared" si="5"/>
        <v>-2.8663285544559231E-2</v>
      </c>
      <c r="T8" s="12">
        <f t="shared" si="5"/>
        <v>8.4921456713658579E-4</v>
      </c>
      <c r="V8" s="10" t="s">
        <v>19</v>
      </c>
      <c r="W8" s="11">
        <f>W159</f>
        <v>-6.2658604264563267E-2</v>
      </c>
      <c r="X8" s="11">
        <f t="shared" ref="X8:AD8" si="6">X159</f>
        <v>-0.32640294535976949</v>
      </c>
      <c r="Y8" s="11">
        <f t="shared" si="6"/>
        <v>-0.10185957844818612</v>
      </c>
      <c r="Z8" s="11">
        <f t="shared" si="6"/>
        <v>-3.1139093879204494E-2</v>
      </c>
      <c r="AA8" s="11">
        <f t="shared" si="6"/>
        <v>-0.24972123527806347</v>
      </c>
      <c r="AB8" s="11">
        <f t="shared" si="6"/>
        <v>-3.129128250993974E-2</v>
      </c>
      <c r="AC8" s="11">
        <f t="shared" si="6"/>
        <v>-3.9033868117325517E-2</v>
      </c>
      <c r="AD8" s="12">
        <f t="shared" si="6"/>
        <v>3.2775293053904919E-4</v>
      </c>
      <c r="AF8" s="10" t="s">
        <v>19</v>
      </c>
      <c r="AG8" s="11">
        <f>AG159</f>
        <v>-2.8678807362365053E-4</v>
      </c>
      <c r="AH8" s="11">
        <f t="shared" ref="AH8:AN8" si="7">AH159</f>
        <v>-2.4646530626319386E-4</v>
      </c>
      <c r="AI8" s="11">
        <f t="shared" si="7"/>
        <v>-3.815239829007E-4</v>
      </c>
      <c r="AJ8" s="11">
        <f t="shared" si="7"/>
        <v>-4.9013635813098815E-4</v>
      </c>
      <c r="AK8" s="11">
        <f t="shared" si="7"/>
        <v>-5.0751467403408748E-4</v>
      </c>
      <c r="AL8" s="11">
        <f t="shared" si="7"/>
        <v>-1.2239053050945414E-3</v>
      </c>
      <c r="AM8" s="11">
        <f t="shared" si="7"/>
        <v>3.5186961424893418E-5</v>
      </c>
      <c r="AN8" s="12">
        <f t="shared" si="7"/>
        <v>-3.6811188565227804E-4</v>
      </c>
      <c r="AP8" s="10" t="s">
        <v>19</v>
      </c>
      <c r="AQ8" s="11">
        <f t="shared" ref="AQ8:AX8" si="8">AQ159</f>
        <v>-0.90513553808561942</v>
      </c>
      <c r="AR8" s="11">
        <f t="shared" si="8"/>
        <v>-0.8062879866658198</v>
      </c>
      <c r="AS8" s="11">
        <f t="shared" si="8"/>
        <v>-6.215420892145198E-2</v>
      </c>
      <c r="AT8" s="11">
        <f t="shared" si="8"/>
        <v>4.6153036157736693E-5</v>
      </c>
      <c r="AU8" s="11">
        <f t="shared" si="8"/>
        <v>4.1749985245925768E-5</v>
      </c>
      <c r="AV8" s="11">
        <f t="shared" si="8"/>
        <v>3.6956270149263172E-5</v>
      </c>
      <c r="AW8" s="11">
        <f t="shared" si="8"/>
        <v>1.405958437807886E-5</v>
      </c>
      <c r="AX8" s="12">
        <f t="shared" si="8"/>
        <v>2.4935062008123453E-4</v>
      </c>
      <c r="AZ8" s="10" t="s">
        <v>19</v>
      </c>
      <c r="BA8" s="11">
        <f t="shared" ref="BA8:BH8" si="9">BA159</f>
        <v>0.11472143986365262</v>
      </c>
      <c r="BB8" s="11">
        <f t="shared" si="9"/>
        <v>0.34714366127352425</v>
      </c>
      <c r="BC8" s="11">
        <f t="shared" si="9"/>
        <v>3.6847814550608628E-2</v>
      </c>
      <c r="BD8" s="11">
        <f t="shared" si="9"/>
        <v>3.4126285824395254E-3</v>
      </c>
      <c r="BE8" s="11">
        <f t="shared" si="9"/>
        <v>7.0874602451863111E-2</v>
      </c>
      <c r="BF8" s="11">
        <f t="shared" si="9"/>
        <v>5.2192991623747466E-3</v>
      </c>
      <c r="BG8" s="11">
        <f t="shared" si="9"/>
        <v>5.202839565040307E-3</v>
      </c>
      <c r="BH8" s="12">
        <f t="shared" si="9"/>
        <v>6.1970366176752336E-4</v>
      </c>
    </row>
    <row r="9" spans="2:60" x14ac:dyDescent="0.25">
      <c r="B9" s="31" t="s">
        <v>62</v>
      </c>
      <c r="L9" s="10" t="s">
        <v>20</v>
      </c>
      <c r="M9" s="11">
        <f>M208</f>
        <v>6.9437382241388512E-3</v>
      </c>
      <c r="N9" s="11">
        <f t="shared" ref="N9:T9" si="10">N208</f>
        <v>1.0674361762641599E-2</v>
      </c>
      <c r="O9" s="11">
        <f t="shared" si="10"/>
        <v>9.7474313308208438E-3</v>
      </c>
      <c r="P9" s="11">
        <f t="shared" si="10"/>
        <v>4.9420612784552894E-3</v>
      </c>
      <c r="Q9" s="11">
        <f t="shared" si="10"/>
        <v>9.50849745036636E-3</v>
      </c>
      <c r="R9" s="11">
        <f t="shared" si="10"/>
        <v>-1.1131340772813637E-4</v>
      </c>
      <c r="S9" s="11">
        <f t="shared" si="10"/>
        <v>8.0417046779102438E-3</v>
      </c>
      <c r="T9" s="12">
        <f t="shared" si="10"/>
        <v>4.1667850026694151E-3</v>
      </c>
      <c r="V9" s="10" t="s">
        <v>20</v>
      </c>
      <c r="W9" s="11">
        <f>W208</f>
        <v>6.3578642123095939E-3</v>
      </c>
      <c r="X9" s="11">
        <f t="shared" ref="X9:AD9" si="11">X208</f>
        <v>1.0119034497873308E-2</v>
      </c>
      <c r="Y9" s="11">
        <f t="shared" si="11"/>
        <v>9.4059168644020971E-3</v>
      </c>
      <c r="Z9" s="11">
        <f t="shared" si="11"/>
        <v>4.6681634256025232E-3</v>
      </c>
      <c r="AA9" s="11">
        <f t="shared" si="11"/>
        <v>9.3173920568694335E-3</v>
      </c>
      <c r="AB9" s="11">
        <f t="shared" si="11"/>
        <v>5.4421696952084981E-4</v>
      </c>
      <c r="AC9" s="11">
        <f t="shared" si="11"/>
        <v>6.7536365880333463E-3</v>
      </c>
      <c r="AD9" s="12">
        <f t="shared" si="11"/>
        <v>3.7522322541163168E-3</v>
      </c>
      <c r="AF9" s="10" t="s">
        <v>20</v>
      </c>
      <c r="AG9" s="11">
        <f>AG208</f>
        <v>-2.8678807362365053E-4</v>
      </c>
      <c r="AH9" s="11">
        <f t="shared" ref="AH9:AN9" si="12">AH208</f>
        <v>-2.4646530626319386E-4</v>
      </c>
      <c r="AI9" s="11">
        <f t="shared" si="12"/>
        <v>-3.815239829007E-4</v>
      </c>
      <c r="AJ9" s="11">
        <f t="shared" si="12"/>
        <v>-4.9013635813098815E-4</v>
      </c>
      <c r="AK9" s="11">
        <f t="shared" si="12"/>
        <v>-5.0751467403408748E-4</v>
      </c>
      <c r="AL9" s="11">
        <f t="shared" si="12"/>
        <v>-1.2239053050945414E-3</v>
      </c>
      <c r="AM9" s="11">
        <f t="shared" si="12"/>
        <v>3.5186961424893418E-5</v>
      </c>
      <c r="AN9" s="12">
        <f t="shared" si="12"/>
        <v>-3.6811188565227804E-4</v>
      </c>
      <c r="AP9" s="10" t="s">
        <v>20</v>
      </c>
      <c r="AQ9" s="11">
        <f t="shared" ref="AQ9:AX9" si="13">AQ208</f>
        <v>4.573540637207607E-4</v>
      </c>
      <c r="AR9" s="11">
        <f t="shared" si="13"/>
        <v>2.9619409625627482E-4</v>
      </c>
      <c r="AS9" s="11">
        <f t="shared" si="13"/>
        <v>1.6318932803890406E-4</v>
      </c>
      <c r="AT9" s="11">
        <f t="shared" si="13"/>
        <v>4.6153036157736693E-5</v>
      </c>
      <c r="AU9" s="11">
        <f t="shared" si="13"/>
        <v>4.1749985245925768E-5</v>
      </c>
      <c r="AV9" s="11">
        <f t="shared" si="13"/>
        <v>3.6956270149263172E-5</v>
      </c>
      <c r="AW9" s="11">
        <f t="shared" si="13"/>
        <v>1.405958437807886E-5</v>
      </c>
      <c r="AX9" s="12">
        <f t="shared" si="13"/>
        <v>3.2813211322928469E-4</v>
      </c>
      <c r="AZ9" s="10" t="s">
        <v>20</v>
      </c>
      <c r="BA9" s="11">
        <f t="shared" ref="BA9:BH9" si="14">BA208</f>
        <v>3.8556391638451814E-4</v>
      </c>
      <c r="BB9" s="11">
        <f t="shared" si="14"/>
        <v>4.9168328507878667E-4</v>
      </c>
      <c r="BC9" s="11">
        <f t="shared" si="14"/>
        <v>5.6021105470155375E-4</v>
      </c>
      <c r="BD9" s="11">
        <f t="shared" si="14"/>
        <v>7.883772523053056E-4</v>
      </c>
      <c r="BE9" s="11">
        <f t="shared" si="14"/>
        <v>6.9104273413898019E-4</v>
      </c>
      <c r="BF9" s="11">
        <f t="shared" si="14"/>
        <v>6.6582283875893378E-4</v>
      </c>
      <c r="BG9" s="11">
        <f t="shared" si="14"/>
        <v>1.1617042677478651E-3</v>
      </c>
      <c r="BH9" s="12">
        <f t="shared" si="14"/>
        <v>4.3184016402267322E-4</v>
      </c>
    </row>
    <row r="10" spans="2:60" ht="15.75" thickBot="1" x14ac:dyDescent="0.3">
      <c r="L10" s="14" t="s">
        <v>21</v>
      </c>
      <c r="M10" s="15">
        <f>M109</f>
        <v>-7.2607692802802212E-3</v>
      </c>
      <c r="N10" s="15">
        <f t="shared" ref="N10:T10" si="15">N109</f>
        <v>-1.5806959546539212E-2</v>
      </c>
      <c r="O10" s="15">
        <f t="shared" si="15"/>
        <v>-2.7208491841839801E-2</v>
      </c>
      <c r="P10" s="15">
        <f t="shared" si="15"/>
        <v>-2.908058506355159E-2</v>
      </c>
      <c r="Q10" s="15">
        <f t="shared" si="15"/>
        <v>-2.7172734367719709E-2</v>
      </c>
      <c r="R10" s="15">
        <f t="shared" si="15"/>
        <v>-1.9618334382015407E-2</v>
      </c>
      <c r="S10" s="15">
        <f t="shared" si="15"/>
        <v>-2.8531761146965685E-2</v>
      </c>
      <c r="T10" s="16">
        <f t="shared" si="15"/>
        <v>8.492145671365525E-4</v>
      </c>
      <c r="V10" s="14" t="s">
        <v>21</v>
      </c>
      <c r="W10" s="15">
        <f>W109</f>
        <v>-7.7432315063214741E-3</v>
      </c>
      <c r="X10" s="15">
        <f t="shared" ref="X10:AD10" si="16">X109</f>
        <v>-1.8405608747059637E-2</v>
      </c>
      <c r="Y10" s="15">
        <f t="shared" si="16"/>
        <v>-2.9892495615798327E-2</v>
      </c>
      <c r="Z10" s="15">
        <f t="shared" si="16"/>
        <v>-2.9317782814961245E-2</v>
      </c>
      <c r="AA10" s="15">
        <f t="shared" si="16"/>
        <v>-2.9216214557804383E-2</v>
      </c>
      <c r="AB10" s="15">
        <f t="shared" si="16"/>
        <v>-1.6219646169793805E-2</v>
      </c>
      <c r="AC10" s="15">
        <f t="shared" si="16"/>
        <v>-3.3704157362818087E-2</v>
      </c>
      <c r="AD10" s="16">
        <f t="shared" si="16"/>
        <v>3.2775293053906583E-4</v>
      </c>
      <c r="AF10" s="14" t="s">
        <v>21</v>
      </c>
      <c r="AG10" s="15">
        <f>AG109</f>
        <v>-2.8678807362365053E-4</v>
      </c>
      <c r="AH10" s="15">
        <f t="shared" ref="AH10:AN10" si="17">AH109</f>
        <v>-2.464653062632105E-4</v>
      </c>
      <c r="AI10" s="15">
        <f t="shared" si="17"/>
        <v>-6.8336731474388237E-4</v>
      </c>
      <c r="AJ10" s="15">
        <f t="shared" si="17"/>
        <v>-3.1261557958988384E-3</v>
      </c>
      <c r="AK10" s="15">
        <f t="shared" si="17"/>
        <v>-1.4148563994313135E-3</v>
      </c>
      <c r="AL10" s="15">
        <f t="shared" si="17"/>
        <v>-5.3783935469448318E-3</v>
      </c>
      <c r="AM10" s="15">
        <f t="shared" si="17"/>
        <v>-1.1339995430803552E-5</v>
      </c>
      <c r="AN10" s="16">
        <f t="shared" si="17"/>
        <v>-3.6811188565228915E-4</v>
      </c>
      <c r="AP10" s="14" t="s">
        <v>21</v>
      </c>
      <c r="AQ10" s="15">
        <f t="shared" ref="AQ10:AX10" si="18">AQ109</f>
        <v>-2.0419615838151995E-6</v>
      </c>
      <c r="AR10" s="15">
        <f t="shared" si="18"/>
        <v>-9.3857303587224769E-5</v>
      </c>
      <c r="AS10" s="15">
        <f t="shared" si="18"/>
        <v>2.0891994608718269E-5</v>
      </c>
      <c r="AT10" s="15">
        <f t="shared" si="18"/>
        <v>4.6153036157747793E-5</v>
      </c>
      <c r="AU10" s="15">
        <f>AU109</f>
        <v>4.1749985245914668E-5</v>
      </c>
      <c r="AV10" s="15">
        <f t="shared" si="18"/>
        <v>3.6956270149296477E-5</v>
      </c>
      <c r="AW10" s="15">
        <f t="shared" si="18"/>
        <v>1.405958437807886E-5</v>
      </c>
      <c r="AX10" s="16">
        <f t="shared" si="18"/>
        <v>2.4935062008124011E-4</v>
      </c>
      <c r="AZ10" s="14" t="s">
        <v>21</v>
      </c>
      <c r="BA10" s="15">
        <f t="shared" ref="BA10:BH10" si="19">BA109</f>
        <v>7.5381628208534004E-4</v>
      </c>
      <c r="BB10" s="15">
        <f t="shared" si="19"/>
        <v>2.9340137752685846E-3</v>
      </c>
      <c r="BC10" s="15">
        <f t="shared" si="19"/>
        <v>3.3558554486724733E-3</v>
      </c>
      <c r="BD10" s="15">
        <f t="shared" si="19"/>
        <v>3.4061572862974397E-3</v>
      </c>
      <c r="BE10" s="15">
        <f t="shared" si="19"/>
        <v>3.4519312954316428E-3</v>
      </c>
      <c r="BF10" s="15">
        <f t="shared" si="19"/>
        <v>2.0664835470552536E-3</v>
      </c>
      <c r="BG10" s="15">
        <f t="shared" si="19"/>
        <v>5.2010029353183329E-3</v>
      </c>
      <c r="BH10" s="16">
        <f t="shared" si="19"/>
        <v>6.1970366176747891E-4</v>
      </c>
    </row>
    <row r="11" spans="2:60" ht="15.75" thickBot="1" x14ac:dyDescent="0.3"/>
    <row r="12" spans="2:60" s="5" customFormat="1" ht="20.100000000000001" customHeight="1" x14ac:dyDescent="0.25">
      <c r="B12" s="72" t="s">
        <v>46</v>
      </c>
      <c r="C12" s="73"/>
      <c r="D12" s="73"/>
      <c r="E12" s="73"/>
      <c r="F12" s="73"/>
      <c r="G12" s="73"/>
      <c r="H12" s="73"/>
      <c r="I12" s="73"/>
      <c r="J12" s="74"/>
      <c r="L12" s="75" t="s">
        <v>22</v>
      </c>
      <c r="M12" s="76"/>
      <c r="N12" s="76"/>
      <c r="O12" s="76"/>
      <c r="P12" s="76"/>
      <c r="Q12" s="76"/>
      <c r="R12" s="76"/>
      <c r="S12" s="76"/>
      <c r="T12" s="77"/>
      <c r="V12" s="75" t="s">
        <v>22</v>
      </c>
      <c r="W12" s="76"/>
      <c r="X12" s="76"/>
      <c r="Y12" s="76"/>
      <c r="Z12" s="76"/>
      <c r="AA12" s="76"/>
      <c r="AB12" s="76"/>
      <c r="AC12" s="76"/>
      <c r="AD12" s="77"/>
      <c r="AF12" s="75" t="s">
        <v>22</v>
      </c>
      <c r="AG12" s="76"/>
      <c r="AH12" s="76"/>
      <c r="AI12" s="76"/>
      <c r="AJ12" s="76"/>
      <c r="AK12" s="76"/>
      <c r="AL12" s="76"/>
      <c r="AM12" s="76"/>
      <c r="AN12" s="77"/>
      <c r="AP12" s="75" t="s">
        <v>22</v>
      </c>
      <c r="AQ12" s="76"/>
      <c r="AR12" s="76"/>
      <c r="AS12" s="76"/>
      <c r="AT12" s="76"/>
      <c r="AU12" s="76"/>
      <c r="AV12" s="76"/>
      <c r="AW12" s="76"/>
      <c r="AX12" s="77"/>
      <c r="AZ12" s="75" t="s">
        <v>22</v>
      </c>
      <c r="BA12" s="76"/>
      <c r="BB12" s="76"/>
      <c r="BC12" s="76"/>
      <c r="BD12" s="76"/>
      <c r="BE12" s="76"/>
      <c r="BF12" s="76"/>
      <c r="BG12" s="76"/>
      <c r="BH12" s="77"/>
    </row>
    <row r="13" spans="2:60" ht="27" x14ac:dyDescent="0.25">
      <c r="B13" s="17"/>
      <c r="C13" s="18" t="s">
        <v>8</v>
      </c>
      <c r="D13" s="18" t="s">
        <v>9</v>
      </c>
      <c r="E13" s="18" t="s">
        <v>10</v>
      </c>
      <c r="F13" s="18" t="s">
        <v>11</v>
      </c>
      <c r="G13" s="18" t="s">
        <v>12</v>
      </c>
      <c r="H13" s="18" t="s">
        <v>13</v>
      </c>
      <c r="I13" s="18" t="s">
        <v>14</v>
      </c>
      <c r="J13" s="19" t="s">
        <v>15</v>
      </c>
      <c r="L13" s="20"/>
      <c r="M13" s="7" t="s">
        <v>8</v>
      </c>
      <c r="N13" s="7" t="s">
        <v>9</v>
      </c>
      <c r="O13" s="7" t="s">
        <v>10</v>
      </c>
      <c r="P13" s="7" t="s">
        <v>11</v>
      </c>
      <c r="Q13" s="7" t="s">
        <v>12</v>
      </c>
      <c r="R13" s="7" t="s">
        <v>13</v>
      </c>
      <c r="S13" s="7" t="s">
        <v>14</v>
      </c>
      <c r="T13" s="8" t="s">
        <v>15</v>
      </c>
      <c r="U13" s="21"/>
      <c r="V13" s="22"/>
      <c r="W13" s="7" t="s">
        <v>8</v>
      </c>
      <c r="X13" s="7" t="s">
        <v>9</v>
      </c>
      <c r="Y13" s="7" t="s">
        <v>10</v>
      </c>
      <c r="Z13" s="7" t="s">
        <v>11</v>
      </c>
      <c r="AA13" s="7" t="s">
        <v>12</v>
      </c>
      <c r="AB13" s="7" t="s">
        <v>13</v>
      </c>
      <c r="AC13" s="7" t="s">
        <v>14</v>
      </c>
      <c r="AD13" s="8" t="s">
        <v>15</v>
      </c>
      <c r="AE13" s="21"/>
      <c r="AF13" s="22"/>
      <c r="AG13" s="7" t="s">
        <v>8</v>
      </c>
      <c r="AH13" s="7" t="s">
        <v>9</v>
      </c>
      <c r="AI13" s="7" t="s">
        <v>10</v>
      </c>
      <c r="AJ13" s="7" t="s">
        <v>11</v>
      </c>
      <c r="AK13" s="7" t="s">
        <v>12</v>
      </c>
      <c r="AL13" s="7" t="s">
        <v>13</v>
      </c>
      <c r="AM13" s="7" t="s">
        <v>14</v>
      </c>
      <c r="AN13" s="8" t="s">
        <v>15</v>
      </c>
      <c r="AO13" s="23"/>
      <c r="AP13" s="22"/>
      <c r="AQ13" s="7" t="s">
        <v>8</v>
      </c>
      <c r="AR13" s="7" t="s">
        <v>9</v>
      </c>
      <c r="AS13" s="7" t="s">
        <v>10</v>
      </c>
      <c r="AT13" s="7" t="s">
        <v>11</v>
      </c>
      <c r="AU13" s="7" t="s">
        <v>12</v>
      </c>
      <c r="AV13" s="7" t="s">
        <v>13</v>
      </c>
      <c r="AW13" s="7" t="s">
        <v>14</v>
      </c>
      <c r="AX13" s="8" t="s">
        <v>15</v>
      </c>
      <c r="AY13" s="23"/>
      <c r="AZ13" s="22"/>
      <c r="BA13" s="7" t="s">
        <v>8</v>
      </c>
      <c r="BB13" s="7" t="s">
        <v>9</v>
      </c>
      <c r="BC13" s="7" t="s">
        <v>10</v>
      </c>
      <c r="BD13" s="7" t="s">
        <v>11</v>
      </c>
      <c r="BE13" s="7" t="s">
        <v>12</v>
      </c>
      <c r="BF13" s="7" t="s">
        <v>13</v>
      </c>
      <c r="BG13" s="7" t="s">
        <v>14</v>
      </c>
      <c r="BH13" s="8" t="s">
        <v>15</v>
      </c>
    </row>
    <row r="14" spans="2:60" x14ac:dyDescent="0.25">
      <c r="B14" s="17" t="str">
        <f>$L$3</f>
        <v>DSM (ALL RESOURCES)</v>
      </c>
      <c r="C14" s="24">
        <f>M59</f>
        <v>7.8520931752523622E-3</v>
      </c>
      <c r="D14" s="24">
        <f t="shared" ref="D14:J14" si="20">N59</f>
        <v>1.1817245480213684E-2</v>
      </c>
      <c r="E14" s="24">
        <f t="shared" si="20"/>
        <v>9.7474313308208438E-3</v>
      </c>
      <c r="F14" s="24">
        <f t="shared" si="20"/>
        <v>4.9420612784552677E-3</v>
      </c>
      <c r="G14" s="24">
        <f t="shared" si="20"/>
        <v>9.5084974503663548E-3</v>
      </c>
      <c r="H14" s="24">
        <f t="shared" si="20"/>
        <v>-1.1131340772818632E-4</v>
      </c>
      <c r="I14" s="24">
        <f t="shared" si="20"/>
        <v>8.0417046779102334E-3</v>
      </c>
      <c r="J14" s="25">
        <f t="shared" si="20"/>
        <v>4.1667850026693987E-3</v>
      </c>
      <c r="L14" s="6">
        <v>2011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7">
        <v>0</v>
      </c>
      <c r="U14" s="21"/>
      <c r="V14" s="6">
        <v>2011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7">
        <v>0</v>
      </c>
      <c r="AE14" s="21"/>
      <c r="AF14" s="6">
        <v>2011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3"/>
      <c r="AP14" s="6">
        <v>2011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7">
        <v>0</v>
      </c>
      <c r="AY14" s="23"/>
      <c r="AZ14" s="6">
        <v>2011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7">
        <v>0</v>
      </c>
    </row>
    <row r="15" spans="2:60" x14ac:dyDescent="0.25">
      <c r="B15" s="17" t="str">
        <f>$V$3</f>
        <v>Energy Efficiency (EE)</v>
      </c>
      <c r="C15" s="26">
        <f>W59</f>
        <v>7.2004844788513657E-3</v>
      </c>
      <c r="D15" s="26">
        <f t="shared" ref="D15:J15" si="21">X59</f>
        <v>1.1208305520003042E-2</v>
      </c>
      <c r="E15" s="26">
        <f t="shared" si="21"/>
        <v>9.4059168644021144E-3</v>
      </c>
      <c r="F15" s="26">
        <f t="shared" si="21"/>
        <v>4.6681634256025232E-3</v>
      </c>
      <c r="G15" s="26">
        <f t="shared" si="21"/>
        <v>9.3173920568693953E-3</v>
      </c>
      <c r="H15" s="26">
        <f t="shared" si="21"/>
        <v>5.442169695208277E-4</v>
      </c>
      <c r="I15" s="26">
        <f t="shared" si="21"/>
        <v>6.753636588033368E-3</v>
      </c>
      <c r="J15" s="27">
        <f t="shared" si="21"/>
        <v>3.7522322541163498E-3</v>
      </c>
      <c r="L15" s="6">
        <v>2012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7">
        <v>0</v>
      </c>
      <c r="U15" s="21"/>
      <c r="V15" s="6">
        <v>2012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7">
        <v>0</v>
      </c>
      <c r="AE15" s="21"/>
      <c r="AF15" s="6">
        <v>2012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3"/>
      <c r="AP15" s="6">
        <v>2012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7">
        <v>0</v>
      </c>
      <c r="AY15" s="23"/>
      <c r="AZ15" s="6">
        <v>2012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7">
        <v>0</v>
      </c>
    </row>
    <row r="16" spans="2:60" x14ac:dyDescent="0.25">
      <c r="B16" s="17" t="str">
        <f>$AF$3</f>
        <v>Demand Response (DR)</v>
      </c>
      <c r="C16" s="26">
        <f t="shared" ref="C16:J16" si="22">AG59</f>
        <v>-3.2239555962969567E-4</v>
      </c>
      <c r="D16" s="26">
        <f t="shared" si="22"/>
        <v>-2.7202660639983332E-4</v>
      </c>
      <c r="E16" s="26">
        <f t="shared" si="22"/>
        <v>-3.8152398290068889E-4</v>
      </c>
      <c r="F16" s="26">
        <f t="shared" si="22"/>
        <v>-4.9013635813099368E-4</v>
      </c>
      <c r="G16" s="26">
        <f t="shared" si="22"/>
        <v>-5.0751467403408748E-4</v>
      </c>
      <c r="H16" s="26">
        <f>AL59</f>
        <v>-1.2239053050945524E-3</v>
      </c>
      <c r="I16" s="26">
        <f t="shared" si="22"/>
        <v>3.5186961424893418E-5</v>
      </c>
      <c r="J16" s="27">
        <f t="shared" si="22"/>
        <v>-3.6811188565227804E-4</v>
      </c>
      <c r="L16" s="6">
        <v>2013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7">
        <v>0</v>
      </c>
      <c r="U16" s="21"/>
      <c r="V16" s="6">
        <v>2013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7">
        <v>0</v>
      </c>
      <c r="AE16" s="21"/>
      <c r="AF16" s="6">
        <v>2013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7">
        <v>0</v>
      </c>
      <c r="AO16" s="23"/>
      <c r="AP16" s="6">
        <v>2013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7">
        <v>0</v>
      </c>
      <c r="AY16" s="23"/>
      <c r="AZ16" s="6">
        <v>2013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7">
        <v>0</v>
      </c>
    </row>
    <row r="17" spans="2:60" x14ac:dyDescent="0.25">
      <c r="B17" s="17" t="str">
        <f>$AP$3</f>
        <v>Solar (PV)</v>
      </c>
      <c r="C17" s="26">
        <f t="shared" ref="C17:J17" si="23">AQ59</f>
        <v>5.1113763256667162E-4</v>
      </c>
      <c r="D17" s="26">
        <f t="shared" si="23"/>
        <v>3.2471747449287492E-4</v>
      </c>
      <c r="E17" s="26">
        <f t="shared" si="23"/>
        <v>1.6318932803885967E-4</v>
      </c>
      <c r="F17" s="26">
        <f t="shared" si="23"/>
        <v>4.6153036157681182E-5</v>
      </c>
      <c r="G17" s="26">
        <f t="shared" si="23"/>
        <v>4.1749985245903562E-5</v>
      </c>
      <c r="H17" s="26">
        <f>AV59</f>
        <v>3.6956270149246516E-5</v>
      </c>
      <c r="I17" s="26">
        <f t="shared" si="23"/>
        <v>1.4059584378084411E-5</v>
      </c>
      <c r="J17" s="27">
        <f t="shared" si="23"/>
        <v>3.2813211322931803E-4</v>
      </c>
      <c r="L17" s="6">
        <v>2014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7">
        <v>0</v>
      </c>
      <c r="U17" s="21"/>
      <c r="V17" s="6">
        <v>2014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7">
        <v>0</v>
      </c>
      <c r="AE17" s="21"/>
      <c r="AF17" s="6">
        <v>2014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7">
        <v>0</v>
      </c>
      <c r="AO17" s="23"/>
      <c r="AP17" s="6">
        <v>2014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7">
        <v>0</v>
      </c>
      <c r="AY17" s="23"/>
      <c r="AZ17" s="6">
        <v>2014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7">
        <v>0</v>
      </c>
    </row>
    <row r="18" spans="2:60" ht="15.75" thickBot="1" x14ac:dyDescent="0.3">
      <c r="B18" s="28" t="str">
        <f>$AZ$3</f>
        <v>Strategic Electrification (SE)</v>
      </c>
      <c r="C18" s="29">
        <f t="shared" ref="C18:J18" si="24">BA59</f>
        <v>4.2968375751477604E-4</v>
      </c>
      <c r="D18" s="29">
        <f t="shared" si="24"/>
        <v>5.4090059919384979E-4</v>
      </c>
      <c r="E18" s="29">
        <f t="shared" si="24"/>
        <v>5.6021105470153152E-4</v>
      </c>
      <c r="F18" s="29">
        <f t="shared" si="24"/>
        <v>7.8837725230529454E-4</v>
      </c>
      <c r="G18" s="29">
        <f t="shared" si="24"/>
        <v>6.9104273413898019E-4</v>
      </c>
      <c r="H18" s="29">
        <f t="shared" si="24"/>
        <v>6.6582283875888932E-4</v>
      </c>
      <c r="I18" s="29">
        <f t="shared" si="24"/>
        <v>1.1617042677478761E-3</v>
      </c>
      <c r="J18" s="30">
        <f t="shared" si="24"/>
        <v>4.3184016402263435E-4</v>
      </c>
      <c r="L18" s="6">
        <v>2015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7">
        <v>0</v>
      </c>
      <c r="U18" s="21"/>
      <c r="V18" s="6">
        <v>2015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7">
        <v>0</v>
      </c>
      <c r="AE18" s="21"/>
      <c r="AF18" s="6">
        <v>2015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7">
        <v>0</v>
      </c>
      <c r="AO18" s="23"/>
      <c r="AP18" s="6">
        <v>2015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7">
        <v>0</v>
      </c>
      <c r="AY18" s="23"/>
      <c r="AZ18" s="6">
        <v>2015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7">
        <v>0</v>
      </c>
    </row>
    <row r="19" spans="2:60" x14ac:dyDescent="0.25">
      <c r="B19" s="31"/>
      <c r="C19" s="32"/>
      <c r="D19" s="32"/>
      <c r="E19" s="32"/>
      <c r="F19" s="32"/>
      <c r="G19" s="32"/>
      <c r="H19" s="32"/>
      <c r="I19" s="32"/>
      <c r="J19" s="32"/>
      <c r="L19" s="6">
        <v>2016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7">
        <v>0</v>
      </c>
      <c r="U19" s="21"/>
      <c r="V19" s="6">
        <v>2016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7">
        <v>0</v>
      </c>
      <c r="AE19" s="21"/>
      <c r="AF19" s="6">
        <v>2016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7">
        <v>0</v>
      </c>
      <c r="AO19" s="23"/>
      <c r="AP19" s="6">
        <v>2016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7">
        <v>0</v>
      </c>
      <c r="AY19" s="23"/>
      <c r="AZ19" s="6">
        <v>2016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7">
        <v>0</v>
      </c>
    </row>
    <row r="20" spans="2:60" x14ac:dyDescent="0.25">
      <c r="C20" s="21"/>
      <c r="D20" s="21"/>
      <c r="E20" s="21"/>
      <c r="F20" s="21"/>
      <c r="G20" s="21"/>
      <c r="H20" s="21"/>
      <c r="I20" s="21"/>
      <c r="J20" s="21"/>
      <c r="L20" s="6">
        <v>2017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7">
        <v>0</v>
      </c>
      <c r="U20" s="21"/>
      <c r="V20" s="6">
        <v>2017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7">
        <v>0</v>
      </c>
      <c r="AE20" s="21"/>
      <c r="AF20" s="6">
        <v>2017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7">
        <v>0</v>
      </c>
      <c r="AO20" s="23"/>
      <c r="AP20" s="6">
        <v>2017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7">
        <v>0</v>
      </c>
      <c r="AY20" s="23"/>
      <c r="AZ20" s="6">
        <v>2017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7">
        <v>0</v>
      </c>
    </row>
    <row r="21" spans="2:60" x14ac:dyDescent="0.25">
      <c r="C21" s="21"/>
      <c r="D21" s="21"/>
      <c r="E21" s="21"/>
      <c r="F21" s="21"/>
      <c r="G21" s="21"/>
      <c r="H21" s="21"/>
      <c r="I21" s="21"/>
      <c r="J21" s="21"/>
      <c r="L21" s="6">
        <v>2018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7">
        <v>0</v>
      </c>
      <c r="U21" s="21"/>
      <c r="V21" s="6">
        <v>2018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7">
        <v>0</v>
      </c>
      <c r="AE21" s="21"/>
      <c r="AF21" s="6">
        <v>2018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7">
        <v>0</v>
      </c>
      <c r="AO21" s="23"/>
      <c r="AP21" s="6">
        <v>2018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7">
        <v>0</v>
      </c>
      <c r="AY21" s="23"/>
      <c r="AZ21" s="6">
        <v>2018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7">
        <v>0</v>
      </c>
    </row>
    <row r="22" spans="2:60" x14ac:dyDescent="0.25">
      <c r="C22" s="21"/>
      <c r="D22" s="21"/>
      <c r="E22" s="21"/>
      <c r="F22" s="21"/>
      <c r="G22" s="21"/>
      <c r="H22" s="21"/>
      <c r="I22" s="21"/>
      <c r="J22" s="21"/>
      <c r="L22" s="6">
        <v>2019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7">
        <v>0</v>
      </c>
      <c r="U22" s="21"/>
      <c r="V22" s="6">
        <v>2019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7">
        <v>0</v>
      </c>
      <c r="AE22" s="21"/>
      <c r="AF22" s="6">
        <v>2019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7">
        <v>0</v>
      </c>
      <c r="AO22" s="23"/>
      <c r="AP22" s="6">
        <v>2019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7">
        <v>0</v>
      </c>
      <c r="AY22" s="23"/>
      <c r="AZ22" s="6">
        <v>2019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7">
        <v>0</v>
      </c>
    </row>
    <row r="23" spans="2:60" x14ac:dyDescent="0.25">
      <c r="C23" s="21"/>
      <c r="D23" s="21"/>
      <c r="E23" s="21"/>
      <c r="F23" s="21"/>
      <c r="G23" s="21"/>
      <c r="H23" s="21"/>
      <c r="I23" s="21"/>
      <c r="J23" s="21"/>
      <c r="L23" s="6">
        <v>2020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7">
        <v>0</v>
      </c>
      <c r="U23" s="21"/>
      <c r="V23" s="6">
        <v>2020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7">
        <v>0</v>
      </c>
      <c r="AE23" s="21"/>
      <c r="AF23" s="6">
        <v>2020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7">
        <v>0</v>
      </c>
      <c r="AO23" s="23"/>
      <c r="AP23" s="6">
        <v>2020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7">
        <v>0</v>
      </c>
      <c r="AY23" s="23"/>
      <c r="AZ23" s="6">
        <v>2020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7">
        <v>0</v>
      </c>
    </row>
    <row r="24" spans="2:60" x14ac:dyDescent="0.25">
      <c r="C24" s="21"/>
      <c r="D24" s="21"/>
      <c r="E24" s="21"/>
      <c r="F24" s="21"/>
      <c r="G24" s="21"/>
      <c r="H24" s="21"/>
      <c r="I24" s="21"/>
      <c r="J24" s="21"/>
      <c r="L24" s="6">
        <v>2021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7">
        <v>0</v>
      </c>
      <c r="U24" s="21"/>
      <c r="V24" s="6">
        <v>2021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7">
        <v>0</v>
      </c>
      <c r="AE24" s="21"/>
      <c r="AF24" s="6">
        <v>2021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7">
        <v>0</v>
      </c>
      <c r="AO24" s="23"/>
      <c r="AP24" s="6">
        <v>2021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7">
        <v>0</v>
      </c>
      <c r="AY24" s="23"/>
      <c r="AZ24" s="6">
        <v>2021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7">
        <v>0</v>
      </c>
    </row>
    <row r="25" spans="2:60" x14ac:dyDescent="0.25">
      <c r="C25" s="21"/>
      <c r="D25" s="21"/>
      <c r="E25" s="21"/>
      <c r="F25" s="21"/>
      <c r="G25" s="21"/>
      <c r="H25" s="21"/>
      <c r="I25" s="21"/>
      <c r="J25" s="21"/>
      <c r="L25" s="6">
        <v>2022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7">
        <v>0</v>
      </c>
      <c r="U25" s="21"/>
      <c r="V25" s="6">
        <v>2022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7">
        <v>0</v>
      </c>
      <c r="AE25" s="21"/>
      <c r="AF25" s="6">
        <v>2022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7">
        <v>0</v>
      </c>
      <c r="AO25" s="23"/>
      <c r="AP25" s="6">
        <v>2022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7">
        <v>0</v>
      </c>
      <c r="AY25" s="23"/>
      <c r="AZ25" s="6">
        <v>2022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7">
        <v>0</v>
      </c>
    </row>
    <row r="26" spans="2:60" x14ac:dyDescent="0.25">
      <c r="C26" s="21"/>
      <c r="D26" s="21"/>
      <c r="E26" s="21"/>
      <c r="F26" s="21"/>
      <c r="G26" s="21"/>
      <c r="H26" s="21"/>
      <c r="I26" s="21"/>
      <c r="J26" s="21"/>
      <c r="L26" s="6">
        <v>2023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7">
        <v>0</v>
      </c>
      <c r="U26" s="21"/>
      <c r="V26" s="6">
        <v>2023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7">
        <v>0</v>
      </c>
      <c r="AE26" s="21"/>
      <c r="AF26" s="6">
        <v>2023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7">
        <v>0</v>
      </c>
      <c r="AO26" s="23"/>
      <c r="AP26" s="6">
        <v>2023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7">
        <v>0</v>
      </c>
      <c r="AY26" s="23"/>
      <c r="AZ26" s="6">
        <v>2023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7">
        <v>0</v>
      </c>
    </row>
    <row r="27" spans="2:60" x14ac:dyDescent="0.25">
      <c r="L27" s="6">
        <v>2024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7">
        <v>0</v>
      </c>
      <c r="U27" s="21"/>
      <c r="V27" s="6">
        <v>2024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7">
        <v>0</v>
      </c>
      <c r="AE27" s="21"/>
      <c r="AF27" s="6">
        <v>2024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7">
        <v>0</v>
      </c>
      <c r="AO27" s="23"/>
      <c r="AP27" s="6">
        <v>2024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7">
        <v>0</v>
      </c>
      <c r="AY27" s="23"/>
      <c r="AZ27" s="6">
        <v>2024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7">
        <v>0</v>
      </c>
    </row>
    <row r="28" spans="2:60" x14ac:dyDescent="0.25">
      <c r="L28" s="6">
        <v>2025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7">
        <v>0</v>
      </c>
      <c r="U28" s="21"/>
      <c r="V28" s="6">
        <v>2025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7">
        <v>0</v>
      </c>
      <c r="AE28" s="21"/>
      <c r="AF28" s="6">
        <v>2025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7">
        <v>0</v>
      </c>
      <c r="AO28" s="23"/>
      <c r="AP28" s="6">
        <v>2025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7">
        <v>0</v>
      </c>
      <c r="AY28" s="23"/>
      <c r="AZ28" s="6">
        <v>2025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7">
        <v>0</v>
      </c>
    </row>
    <row r="29" spans="2:60" x14ac:dyDescent="0.25">
      <c r="L29" s="33">
        <v>2026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7">
        <v>0</v>
      </c>
      <c r="V29" s="33">
        <v>2026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7">
        <v>0</v>
      </c>
      <c r="AF29" s="33">
        <v>2026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7">
        <v>0</v>
      </c>
      <c r="AP29" s="33">
        <v>2026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7">
        <v>0</v>
      </c>
      <c r="AZ29" s="33">
        <v>2026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7">
        <v>0</v>
      </c>
    </row>
    <row r="30" spans="2:60" x14ac:dyDescent="0.25">
      <c r="L30" s="34">
        <v>2027</v>
      </c>
      <c r="M30" s="35">
        <v>3.7688207674833274E-2</v>
      </c>
      <c r="N30" s="35">
        <v>5.6635858321307797E-2</v>
      </c>
      <c r="O30" s="35">
        <v>5.7838381925217952E-2</v>
      </c>
      <c r="P30" s="35">
        <v>4.3018720913096775E-2</v>
      </c>
      <c r="Q30" s="35">
        <v>4.7785813725328641E-2</v>
      </c>
      <c r="R30" s="35">
        <v>2.7639495095604705E-2</v>
      </c>
      <c r="S30" s="35">
        <v>6.4944676666193413E-2</v>
      </c>
      <c r="T30" s="36">
        <v>2.9411309577866307E-2</v>
      </c>
      <c r="V30" s="34">
        <v>2027</v>
      </c>
      <c r="W30" s="35">
        <v>3.8133509022123979E-2</v>
      </c>
      <c r="X30" s="35">
        <v>5.6830025072331036E-2</v>
      </c>
      <c r="Y30" s="35">
        <v>5.8426649239638806E-2</v>
      </c>
      <c r="Z30" s="35">
        <v>4.3626446313735689E-2</v>
      </c>
      <c r="AA30" s="35">
        <v>4.8985618264488551E-2</v>
      </c>
      <c r="AB30" s="35">
        <v>3.0414350268213042E-2</v>
      </c>
      <c r="AC30" s="35">
        <v>6.4200068613068595E-2</v>
      </c>
      <c r="AD30" s="36">
        <v>3.0248596800708238E-2</v>
      </c>
      <c r="AF30" s="34">
        <v>2027</v>
      </c>
      <c r="AG30" s="35">
        <v>-1.1320301942526756E-3</v>
      </c>
      <c r="AH30" s="35">
        <v>-9.3381737817821442E-4</v>
      </c>
      <c r="AI30" s="35">
        <v>-1.1299669763706888E-3</v>
      </c>
      <c r="AJ30" s="35">
        <v>-7.6183246202887744E-4</v>
      </c>
      <c r="AK30" s="35">
        <v>-1.5257953291847315E-3</v>
      </c>
      <c r="AL30" s="35">
        <v>-2.680787809814178E-3</v>
      </c>
      <c r="AM30" s="35">
        <v>1.7308587393372044E-4</v>
      </c>
      <c r="AN30" s="36">
        <v>-1.3215043985050912E-3</v>
      </c>
      <c r="AP30" s="34">
        <v>2027</v>
      </c>
      <c r="AQ30" s="35">
        <v>5.4510016366227099E-4</v>
      </c>
      <c r="AR30" s="35">
        <v>3.0810760072941257E-4</v>
      </c>
      <c r="AS30" s="35">
        <v>1.8744019661154354E-4</v>
      </c>
      <c r="AT30" s="35">
        <v>1.0638878870650181E-4</v>
      </c>
      <c r="AU30" s="35">
        <v>9.8151986625660825E-5</v>
      </c>
      <c r="AV30" s="35">
        <v>1.0136783513781111E-4</v>
      </c>
      <c r="AW30" s="35">
        <v>1.2052099946102679E-4</v>
      </c>
      <c r="AX30" s="36">
        <v>3.3559172616892674E-4</v>
      </c>
      <c r="AZ30" s="34">
        <v>2027</v>
      </c>
      <c r="BA30" s="35">
        <v>1.1790853054693962E-4</v>
      </c>
      <c r="BB30" s="35">
        <v>4.0054760011565271E-4</v>
      </c>
      <c r="BC30" s="35">
        <v>3.461698238116373E-4</v>
      </c>
      <c r="BD30" s="35">
        <v>2.8382754129130383E-4</v>
      </c>
      <c r="BE30" s="35">
        <v>3.0649678187333329E-4</v>
      </c>
      <c r="BF30" s="35">
        <v>1.7750244193037723E-4</v>
      </c>
      <c r="BG30" s="35">
        <v>3.9616515731522028E-4</v>
      </c>
      <c r="BH30" s="36">
        <v>1.2730508297842391E-4</v>
      </c>
    </row>
    <row r="31" spans="2:60" x14ac:dyDescent="0.25">
      <c r="L31" s="34">
        <v>2028</v>
      </c>
      <c r="M31" s="35">
        <v>4.5750758794786739E-2</v>
      </c>
      <c r="N31" s="35">
        <v>6.3088369163066815E-2</v>
      </c>
      <c r="O31" s="35">
        <v>6.1659260986091535E-2</v>
      </c>
      <c r="P31" s="35">
        <v>4.5197757623315349E-2</v>
      </c>
      <c r="Q31" s="35">
        <v>5.3545453294724377E-2</v>
      </c>
      <c r="R31" s="35">
        <v>3.049485337593838E-2</v>
      </c>
      <c r="S31" s="35">
        <v>6.8246001335427131E-2</v>
      </c>
      <c r="T31" s="36">
        <v>3.678325849720121E-2</v>
      </c>
      <c r="V31" s="34">
        <v>2028</v>
      </c>
      <c r="W31" s="35">
        <v>4.4701335399718323E-2</v>
      </c>
      <c r="X31" s="35">
        <v>6.1355732054815482E-2</v>
      </c>
      <c r="Y31" s="35">
        <v>6.0811218797329536E-2</v>
      </c>
      <c r="Z31" s="35">
        <v>4.5238942027542528E-2</v>
      </c>
      <c r="AA31" s="35">
        <v>5.3691676560955193E-2</v>
      </c>
      <c r="AB31" s="35">
        <v>3.3635339884641624E-2</v>
      </c>
      <c r="AC31" s="35">
        <v>6.5769441612910651E-2</v>
      </c>
      <c r="AD31" s="36">
        <v>3.6469753879166289E-2</v>
      </c>
      <c r="AF31" s="34">
        <v>2028</v>
      </c>
      <c r="AG31" s="35">
        <v>-1.2200007780048816E-3</v>
      </c>
      <c r="AH31" s="35">
        <v>-1.0296050834247561E-3</v>
      </c>
      <c r="AI31" s="35">
        <v>-1.3557763826911318E-3</v>
      </c>
      <c r="AJ31" s="35">
        <v>-1.3776431312821913E-3</v>
      </c>
      <c r="AK31" s="35">
        <v>-1.7827566679406992E-3</v>
      </c>
      <c r="AL31" s="35">
        <v>-3.7402271704837231E-3</v>
      </c>
      <c r="AM31" s="35">
        <v>1.300225948330791E-4</v>
      </c>
      <c r="AN31" s="36">
        <v>-1.3928103975467954E-3</v>
      </c>
      <c r="AP31" s="34">
        <v>2028</v>
      </c>
      <c r="AQ31" s="35">
        <v>1.6690350137260612E-3</v>
      </c>
      <c r="AR31" s="35">
        <v>1.011694452361489E-3</v>
      </c>
      <c r="AS31" s="35">
        <v>6.3127314894684261E-4</v>
      </c>
      <c r="AT31" s="35">
        <v>3.5702565362427663E-4</v>
      </c>
      <c r="AU31" s="35">
        <v>3.2687973086109601E-4</v>
      </c>
      <c r="AV31" s="35">
        <v>3.4234845630387589E-4</v>
      </c>
      <c r="AW31" s="35">
        <v>3.9832850312304657E-4</v>
      </c>
      <c r="AX31" s="36">
        <v>1.1283285254439779E-3</v>
      </c>
      <c r="AZ31" s="34">
        <v>2028</v>
      </c>
      <c r="BA31" s="35">
        <v>5.5533377740646372E-4</v>
      </c>
      <c r="BB31" s="35">
        <v>1.6887940508243382E-3</v>
      </c>
      <c r="BC31" s="35">
        <v>1.5548517776020621E-3</v>
      </c>
      <c r="BD31" s="35">
        <v>1.2640367728560253E-3</v>
      </c>
      <c r="BE31" s="35">
        <v>1.4075262945605349E-3</v>
      </c>
      <c r="BF31" s="35">
        <v>7.6447743251728539E-4</v>
      </c>
      <c r="BG31" s="35">
        <v>1.8132184354195946E-3</v>
      </c>
      <c r="BH31" s="36">
        <v>5.5506948589556515E-4</v>
      </c>
    </row>
    <row r="32" spans="2:60" x14ac:dyDescent="0.25">
      <c r="L32" s="34">
        <v>2029</v>
      </c>
      <c r="M32" s="35">
        <v>4.8786260807230031E-2</v>
      </c>
      <c r="N32" s="35">
        <v>5.4589022512949725E-2</v>
      </c>
      <c r="O32" s="35">
        <v>5.1287033504427093E-2</v>
      </c>
      <c r="P32" s="35">
        <v>3.9744765779309299E-2</v>
      </c>
      <c r="Q32" s="35">
        <v>4.5774491072755996E-2</v>
      </c>
      <c r="R32" s="35">
        <v>2.5458618851399439E-2</v>
      </c>
      <c r="S32" s="35">
        <v>6.1670362436031079E-2</v>
      </c>
      <c r="T32" s="36">
        <v>3.4840356826058017E-2</v>
      </c>
      <c r="V32" s="34">
        <v>2029</v>
      </c>
      <c r="W32" s="35">
        <v>4.7090530172714473E-2</v>
      </c>
      <c r="X32" s="35">
        <v>5.2000998407701449E-2</v>
      </c>
      <c r="Y32" s="35">
        <v>4.9765501604188689E-2</v>
      </c>
      <c r="Z32" s="35">
        <v>3.964900876993438E-2</v>
      </c>
      <c r="AA32" s="35">
        <v>4.5430016112503413E-2</v>
      </c>
      <c r="AB32" s="35">
        <v>2.9386226104887614E-2</v>
      </c>
      <c r="AC32" s="35">
        <v>5.7759424525474667E-2</v>
      </c>
      <c r="AD32" s="36">
        <v>3.4014049897179932E-2</v>
      </c>
      <c r="AF32" s="34">
        <v>2029</v>
      </c>
      <c r="AG32" s="35">
        <v>-1.2994932907403056E-3</v>
      </c>
      <c r="AH32" s="35">
        <v>-1.1015657003110579E-3</v>
      </c>
      <c r="AI32" s="35">
        <v>-1.5453815099981671E-3</v>
      </c>
      <c r="AJ32" s="35">
        <v>-2.0090481165737639E-3</v>
      </c>
      <c r="AK32" s="35">
        <v>-2.0567191435619803E-3</v>
      </c>
      <c r="AL32" s="35">
        <v>-4.9251651677083563E-3</v>
      </c>
      <c r="AM32" s="35">
        <v>1.3410955685477788E-4</v>
      </c>
      <c r="AN32" s="36">
        <v>-1.4802824661719338E-3</v>
      </c>
      <c r="AP32" s="34">
        <v>2029</v>
      </c>
      <c r="AQ32" s="35">
        <v>1.8523898140929695E-3</v>
      </c>
      <c r="AR32" s="35">
        <v>1.2050051121559324E-3</v>
      </c>
      <c r="AS32" s="35">
        <v>7.3491961364524627E-4</v>
      </c>
      <c r="AT32" s="35">
        <v>4.0076578766012894E-4</v>
      </c>
      <c r="AU32" s="35">
        <v>3.6731638035969461E-4</v>
      </c>
      <c r="AV32" s="35">
        <v>3.8399094485264129E-4</v>
      </c>
      <c r="AW32" s="35">
        <v>4.3297007737996829E-4</v>
      </c>
      <c r="AX32" s="36">
        <v>1.3313685504117156E-3</v>
      </c>
      <c r="AZ32" s="34">
        <v>2029</v>
      </c>
      <c r="BA32" s="35">
        <v>1.0779040583215327E-3</v>
      </c>
      <c r="BB32" s="35">
        <v>2.4055535598517253E-3</v>
      </c>
      <c r="BC32" s="35">
        <v>2.313248748416763E-3</v>
      </c>
      <c r="BD32" s="35">
        <v>2.037567197852308E-3</v>
      </c>
      <c r="BE32" s="35">
        <v>2.1495650349243611E-3</v>
      </c>
      <c r="BF32" s="35">
        <v>1.2439332655387325E-3</v>
      </c>
      <c r="BG32" s="35">
        <v>3.1158429426016987E-3</v>
      </c>
      <c r="BH32" s="36">
        <v>9.5464902057340595E-4</v>
      </c>
    </row>
    <row r="33" spans="12:60" x14ac:dyDescent="0.25">
      <c r="L33" s="33">
        <v>2030</v>
      </c>
      <c r="M33" s="35">
        <v>4.0035902670317203E-2</v>
      </c>
      <c r="N33" s="35">
        <v>4.3977724650511751E-2</v>
      </c>
      <c r="O33" s="35">
        <v>3.9526658069109821E-2</v>
      </c>
      <c r="P33" s="35">
        <v>2.7108478139208581E-2</v>
      </c>
      <c r="Q33" s="35">
        <v>3.4474696726061849E-2</v>
      </c>
      <c r="R33" s="35">
        <v>1.1566134031814501E-2</v>
      </c>
      <c r="S33" s="35">
        <v>4.6037984284130973E-2</v>
      </c>
      <c r="T33" s="36">
        <v>2.4563959433158589E-2</v>
      </c>
      <c r="V33" s="33">
        <v>2030</v>
      </c>
      <c r="W33" s="35">
        <v>3.7965660923957811E-2</v>
      </c>
      <c r="X33" s="35">
        <v>4.0974004782503126E-2</v>
      </c>
      <c r="Y33" s="35">
        <v>3.7450217162863897E-2</v>
      </c>
      <c r="Z33" s="35">
        <v>2.6503873622479635E-2</v>
      </c>
      <c r="AA33" s="35">
        <v>3.3486394350139781E-2</v>
      </c>
      <c r="AB33" s="35">
        <v>1.5899113777405605E-2</v>
      </c>
      <c r="AC33" s="35">
        <v>3.9876168136782963E-2</v>
      </c>
      <c r="AD33" s="36">
        <v>2.3381209673038805E-2</v>
      </c>
      <c r="AF33" s="33">
        <v>2030</v>
      </c>
      <c r="AG33" s="35">
        <v>-1.3644210122605305E-3</v>
      </c>
      <c r="AH33" s="35">
        <v>-1.158344919415244E-3</v>
      </c>
      <c r="AI33" s="35">
        <v>-1.7154948319391128E-3</v>
      </c>
      <c r="AJ33" s="35">
        <v>-2.5718152503014791E-3</v>
      </c>
      <c r="AK33" s="35">
        <v>-2.2869876950112333E-3</v>
      </c>
      <c r="AL33" s="35">
        <v>-6.0353436731335197E-3</v>
      </c>
      <c r="AM33" s="35">
        <v>1.3646696959002114E-4</v>
      </c>
      <c r="AN33" s="36">
        <v>-1.5502111822444098E-3</v>
      </c>
      <c r="AP33" s="33">
        <v>2030</v>
      </c>
      <c r="AQ33" s="35">
        <v>1.8180108607983581E-3</v>
      </c>
      <c r="AR33" s="35">
        <v>1.1610965446446908E-3</v>
      </c>
      <c r="AS33" s="35">
        <v>6.6922233968091938E-4</v>
      </c>
      <c r="AT33" s="35">
        <v>3.1975710149878545E-4</v>
      </c>
      <c r="AU33" s="35">
        <v>2.913053285844569E-4</v>
      </c>
      <c r="AV33" s="35">
        <v>3.023198806340055E-4</v>
      </c>
      <c r="AW33" s="35">
        <v>3.2079205552459911E-4</v>
      </c>
      <c r="AX33" s="36">
        <v>1.2741896549257614E-3</v>
      </c>
      <c r="AZ33" s="33">
        <v>2030</v>
      </c>
      <c r="BA33" s="35">
        <v>1.5206416321975613E-3</v>
      </c>
      <c r="BB33" s="35">
        <v>2.9260883156385642E-3</v>
      </c>
      <c r="BC33" s="35">
        <v>3.1164801729146596E-3</v>
      </c>
      <c r="BD33" s="35">
        <v>3.2219484792925801E-3</v>
      </c>
      <c r="BE33" s="35">
        <v>3.1168870577198415E-3</v>
      </c>
      <c r="BF33" s="35">
        <v>2.1242595309320933E-3</v>
      </c>
      <c r="BG33" s="35">
        <v>5.3214191694688218E-3</v>
      </c>
      <c r="BH33" s="36">
        <v>1.4221443984510085E-3</v>
      </c>
    </row>
    <row r="34" spans="12:60" x14ac:dyDescent="0.25">
      <c r="L34" s="34">
        <v>2031</v>
      </c>
      <c r="M34" s="35">
        <v>3.5864479481320766E-2</v>
      </c>
      <c r="N34" s="35">
        <v>3.7818308737732842E-2</v>
      </c>
      <c r="O34" s="35">
        <v>3.39902080794654E-2</v>
      </c>
      <c r="P34" s="35">
        <v>2.0752105125449338E-2</v>
      </c>
      <c r="Q34" s="35">
        <v>2.9246854146496082E-2</v>
      </c>
      <c r="R34" s="35">
        <v>4.5773224502270171E-3</v>
      </c>
      <c r="S34" s="35">
        <v>3.7592109022202669E-2</v>
      </c>
      <c r="T34" s="36">
        <v>1.9733651729316515E-2</v>
      </c>
      <c r="V34" s="34">
        <v>2031</v>
      </c>
      <c r="W34" s="35">
        <v>3.3971677672990586E-2</v>
      </c>
      <c r="X34" s="35">
        <v>3.4919893305501715E-2</v>
      </c>
      <c r="Y34" s="35">
        <v>3.2288586660607965E-2</v>
      </c>
      <c r="Z34" s="35">
        <v>2.105797170845114E-2</v>
      </c>
      <c r="AA34" s="35">
        <v>2.8747778245759026E-2</v>
      </c>
      <c r="AB34" s="35">
        <v>1.019463033349477E-2</v>
      </c>
      <c r="AC34" s="35">
        <v>3.2459509585584634E-2</v>
      </c>
      <c r="AD34" s="36">
        <v>1.852222934794634E-2</v>
      </c>
      <c r="AF34" s="34">
        <v>2031</v>
      </c>
      <c r="AG34" s="35">
        <v>-1.4319659173355204E-3</v>
      </c>
      <c r="AH34" s="35">
        <v>-1.2171990466673943E-3</v>
      </c>
      <c r="AI34" s="35">
        <v>-1.8838599570146775E-3</v>
      </c>
      <c r="AJ34" s="35">
        <v>-3.0823882024335614E-3</v>
      </c>
      <c r="AK34" s="35">
        <v>-2.4980346449831048E-3</v>
      </c>
      <c r="AL34" s="35">
        <v>-7.0965822807512735E-3</v>
      </c>
      <c r="AM34" s="35">
        <v>1.3005423328626975E-4</v>
      </c>
      <c r="AN34" s="36">
        <v>-1.6174292685773306E-3</v>
      </c>
      <c r="AP34" s="34">
        <v>2031</v>
      </c>
      <c r="AQ34" s="35">
        <v>1.681216681497677E-3</v>
      </c>
      <c r="AR34" s="35">
        <v>1.1286858060495231E-3</v>
      </c>
      <c r="AS34" s="35">
        <v>6.1775577419798111E-4</v>
      </c>
      <c r="AT34" s="35">
        <v>2.5355009015348706E-4</v>
      </c>
      <c r="AU34" s="35">
        <v>2.2917107382358637E-4</v>
      </c>
      <c r="AV34" s="35">
        <v>2.3692742164493907E-4</v>
      </c>
      <c r="AW34" s="35">
        <v>2.2962539244364422E-4</v>
      </c>
      <c r="AX34" s="36">
        <v>1.2318247985740882E-3</v>
      </c>
      <c r="AZ34" s="34">
        <v>2031</v>
      </c>
      <c r="BA34" s="35">
        <v>1.5252613475296162E-3</v>
      </c>
      <c r="BB34" s="35">
        <v>2.9139194481559993E-3</v>
      </c>
      <c r="BC34" s="35">
        <v>2.9941140571585478E-3</v>
      </c>
      <c r="BD34" s="35">
        <v>2.9701824415186984E-3</v>
      </c>
      <c r="BE34" s="35">
        <v>2.9515003989770694E-3</v>
      </c>
      <c r="BF34" s="35">
        <v>2.0898637867698966E-3</v>
      </c>
      <c r="BG34" s="35">
        <v>4.4718403031065446E-3</v>
      </c>
      <c r="BH34" s="36">
        <v>1.5468714153938912E-3</v>
      </c>
    </row>
    <row r="35" spans="12:60" x14ac:dyDescent="0.25">
      <c r="L35" s="34">
        <v>2032</v>
      </c>
      <c r="M35" s="35">
        <v>-5.3807246936918851E-3</v>
      </c>
      <c r="N35" s="35">
        <v>-1.2741193100513915E-3</v>
      </c>
      <c r="O35" s="35">
        <v>-6.7703628805513283E-3</v>
      </c>
      <c r="P35" s="35">
        <v>-8.3962134983731618E-3</v>
      </c>
      <c r="Q35" s="35">
        <v>-2.5173050790197049E-3</v>
      </c>
      <c r="R35" s="35">
        <v>-1.1474668807950561E-2</v>
      </c>
      <c r="S35" s="35">
        <v>-1.2890153020731598E-2</v>
      </c>
      <c r="T35" s="36">
        <v>-5.9423097872983721E-3</v>
      </c>
      <c r="V35" s="34">
        <v>2032</v>
      </c>
      <c r="W35" s="35">
        <v>-5.9364875720517851E-3</v>
      </c>
      <c r="X35" s="35">
        <v>-1.3257489930500466E-3</v>
      </c>
      <c r="Y35" s="35">
        <v>-6.8865152703277976E-3</v>
      </c>
      <c r="Z35" s="35">
        <v>-8.88566664252044E-3</v>
      </c>
      <c r="AA35" s="35">
        <v>-2.7658456277028787E-3</v>
      </c>
      <c r="AB35" s="35">
        <v>-1.2059677611089503E-2</v>
      </c>
      <c r="AC35" s="35">
        <v>-1.3545240457037866E-2</v>
      </c>
      <c r="AD35" s="36">
        <v>-6.4195483449465129E-3</v>
      </c>
      <c r="AF35" s="34">
        <v>2032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6">
        <v>0</v>
      </c>
      <c r="AP35" s="34">
        <v>2032</v>
      </c>
      <c r="AQ35" s="35">
        <v>2.2495873752959028E-4</v>
      </c>
      <c r="AR35" s="35">
        <v>1.7408117841988258E-4</v>
      </c>
      <c r="AS35" s="35">
        <v>4.1887148550356912E-5</v>
      </c>
      <c r="AT35" s="35">
        <v>-2.5537977955902846E-5</v>
      </c>
      <c r="AU35" s="35">
        <v>-2.3161738134769294E-5</v>
      </c>
      <c r="AV35" s="35">
        <v>-3.4620975627674966E-5</v>
      </c>
      <c r="AW35" s="35">
        <v>-8.4164212963422358E-5</v>
      </c>
      <c r="AX35" s="36">
        <v>1.047345547484646E-4</v>
      </c>
      <c r="AZ35" s="34">
        <v>2032</v>
      </c>
      <c r="BA35" s="35">
        <v>2.9350888609114278E-4</v>
      </c>
      <c r="BB35" s="35">
        <v>-1.1238949773262341E-4</v>
      </c>
      <c r="BC35" s="35">
        <v>6.7691378618617293E-5</v>
      </c>
      <c r="BD35" s="35">
        <v>4.8405400943396515E-4</v>
      </c>
      <c r="BE35" s="35">
        <v>2.7811432971880379E-4</v>
      </c>
      <c r="BF35" s="35">
        <v>5.7203567420671675E-4</v>
      </c>
      <c r="BG35" s="35">
        <v>6.8647758936091208E-4</v>
      </c>
      <c r="BH35" s="36">
        <v>3.3710330409686406E-4</v>
      </c>
    </row>
    <row r="36" spans="12:60" x14ac:dyDescent="0.25">
      <c r="L36" s="34">
        <v>2033</v>
      </c>
      <c r="M36" s="35">
        <v>-7.8595337413964739E-3</v>
      </c>
      <c r="N36" s="35">
        <v>-4.1471045257157613E-3</v>
      </c>
      <c r="O36" s="35">
        <v>-9.3774869462208699E-3</v>
      </c>
      <c r="P36" s="35">
        <v>-1.1744520723241392E-2</v>
      </c>
      <c r="Q36" s="35">
        <v>-5.791162780978576E-3</v>
      </c>
      <c r="R36" s="35">
        <v>-1.4865091065969338E-2</v>
      </c>
      <c r="S36" s="35">
        <v>-1.6818564840447081E-2</v>
      </c>
      <c r="T36" s="36">
        <v>-8.8319765187058197E-3</v>
      </c>
      <c r="V36" s="34">
        <v>2033</v>
      </c>
      <c r="W36" s="35">
        <v>-8.5418178001696043E-3</v>
      </c>
      <c r="X36" s="35">
        <v>-4.3366625772049971E-3</v>
      </c>
      <c r="Y36" s="35">
        <v>-9.6113606258922957E-3</v>
      </c>
      <c r="Z36" s="35">
        <v>-1.239599777053646E-2</v>
      </c>
      <c r="AA36" s="35">
        <v>-6.1985662084544924E-3</v>
      </c>
      <c r="AB36" s="35">
        <v>-1.5614232254508753E-2</v>
      </c>
      <c r="AC36" s="35">
        <v>-1.766347883107855E-2</v>
      </c>
      <c r="AD36" s="36">
        <v>-9.4488290220993143E-3</v>
      </c>
      <c r="AF36" s="34">
        <v>2033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6">
        <v>0</v>
      </c>
      <c r="AP36" s="34">
        <v>2033</v>
      </c>
      <c r="AQ36" s="35">
        <v>1.9980123065210798E-4</v>
      </c>
      <c r="AR36" s="35">
        <v>1.4255800529205942E-4</v>
      </c>
      <c r="AS36" s="35">
        <v>1.329419630846651E-5</v>
      </c>
      <c r="AT36" s="35">
        <v>-5.9270613882334011E-5</v>
      </c>
      <c r="AU36" s="35">
        <v>-5.4852111540104609E-5</v>
      </c>
      <c r="AV36" s="35">
        <v>-6.851418291164979E-5</v>
      </c>
      <c r="AW36" s="35">
        <v>-1.2163834379097516E-4</v>
      </c>
      <c r="AX36" s="36">
        <v>7.388984471412563E-5</v>
      </c>
      <c r="AZ36" s="34">
        <v>2033</v>
      </c>
      <c r="BA36" s="35">
        <v>4.3481158507319151E-4</v>
      </c>
      <c r="BB36" s="35">
        <v>4.4766223777026326E-5</v>
      </c>
      <c r="BC36" s="35">
        <v>2.0518402272218239E-4</v>
      </c>
      <c r="BD36" s="35">
        <v>6.6657925523516681E-4</v>
      </c>
      <c r="BE36" s="35">
        <v>4.5504413304753299E-4</v>
      </c>
      <c r="BF36" s="35">
        <v>7.5671220023587615E-4</v>
      </c>
      <c r="BG36" s="35">
        <v>8.9849426647914399E-4</v>
      </c>
      <c r="BH36" s="36">
        <v>4.9611585129150093E-4</v>
      </c>
    </row>
    <row r="37" spans="12:60" x14ac:dyDescent="0.25">
      <c r="L37" s="33">
        <v>2034</v>
      </c>
      <c r="M37" s="35">
        <v>-5.1460877744137212E-3</v>
      </c>
      <c r="N37" s="35">
        <v>-1.7386351808603706E-3</v>
      </c>
      <c r="O37" s="35">
        <v>-6.2333921455349772E-3</v>
      </c>
      <c r="P37" s="35">
        <v>-8.5177022543699854E-3</v>
      </c>
      <c r="Q37" s="35">
        <v>-2.8809965331034748E-3</v>
      </c>
      <c r="R37" s="35">
        <v>-1.1597265629331499E-2</v>
      </c>
      <c r="S37" s="35">
        <v>-1.3102487604148894E-2</v>
      </c>
      <c r="T37" s="36">
        <v>-5.9561917395318797E-3</v>
      </c>
      <c r="V37" s="33">
        <v>2034</v>
      </c>
      <c r="W37" s="35">
        <v>-5.7138569334636014E-3</v>
      </c>
      <c r="X37" s="35">
        <v>-1.82919524291425E-3</v>
      </c>
      <c r="Y37" s="35">
        <v>-6.3250339248244192E-3</v>
      </c>
      <c r="Z37" s="35">
        <v>-9.0299242357645415E-3</v>
      </c>
      <c r="AA37" s="35">
        <v>-3.1635925030446543E-3</v>
      </c>
      <c r="AB37" s="35">
        <v>-1.2205472418295726E-2</v>
      </c>
      <c r="AC37" s="35">
        <v>-1.3784814363773101E-2</v>
      </c>
      <c r="AD37" s="36">
        <v>-6.4485539762716426E-3</v>
      </c>
      <c r="AF37" s="33">
        <v>2034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6">
        <v>0</v>
      </c>
      <c r="AP37" s="33">
        <v>2034</v>
      </c>
      <c r="AQ37" s="35">
        <v>2.1966460887079542E-4</v>
      </c>
      <c r="AR37" s="35">
        <v>1.5785742005136605E-4</v>
      </c>
      <c r="AS37" s="35">
        <v>3.676841322430846E-5</v>
      </c>
      <c r="AT37" s="35">
        <v>-3.3586754140557673E-5</v>
      </c>
      <c r="AU37" s="35">
        <v>-3.0931336366779583E-5</v>
      </c>
      <c r="AV37" s="35">
        <v>-4.2234963449683249E-5</v>
      </c>
      <c r="AW37" s="35">
        <v>-8.9962493882489447E-5</v>
      </c>
      <c r="AX37" s="36">
        <v>9.518006957609515E-5</v>
      </c>
      <c r="AZ37" s="33">
        <v>2034</v>
      </c>
      <c r="BA37" s="35">
        <v>3.1076519370443201E-4</v>
      </c>
      <c r="BB37" s="35">
        <v>-6.1809344088725737E-5</v>
      </c>
      <c r="BC37" s="35">
        <v>5.2680060402821027E-5</v>
      </c>
      <c r="BD37" s="35">
        <v>5.1434599073441056E-4</v>
      </c>
      <c r="BE37" s="35">
        <v>3.1718645472511575E-4</v>
      </c>
      <c r="BF37" s="35">
        <v>6.0237796627671258E-4</v>
      </c>
      <c r="BG37" s="35">
        <v>7.1923340004942382E-4</v>
      </c>
      <c r="BH37" s="36">
        <v>3.6155914939994815E-4</v>
      </c>
    </row>
    <row r="38" spans="12:60" x14ac:dyDescent="0.25">
      <c r="L38" s="34">
        <v>2035</v>
      </c>
      <c r="M38" s="35">
        <v>-4.6963038112880495E-3</v>
      </c>
      <c r="N38" s="35">
        <v>-1.7325991293780652E-3</v>
      </c>
      <c r="O38" s="35">
        <v>-5.5447914110678953E-3</v>
      </c>
      <c r="P38" s="35">
        <v>-8.0068769013650343E-3</v>
      </c>
      <c r="Q38" s="35">
        <v>-2.5233018173546062E-3</v>
      </c>
      <c r="R38" s="35">
        <v>-1.1054850255664772E-2</v>
      </c>
      <c r="S38" s="35">
        <v>-1.2561743085256483E-2</v>
      </c>
      <c r="T38" s="36">
        <v>-5.9065396664618186E-3</v>
      </c>
      <c r="V38" s="34">
        <v>2035</v>
      </c>
      <c r="W38" s="35">
        <v>-5.280898286404212E-3</v>
      </c>
      <c r="X38" s="35">
        <v>-1.871546732381657E-3</v>
      </c>
      <c r="Y38" s="35">
        <v>-5.6460631680670392E-3</v>
      </c>
      <c r="Z38" s="35">
        <v>-8.542537080732715E-3</v>
      </c>
      <c r="AA38" s="35">
        <v>-2.8336871994527613E-3</v>
      </c>
      <c r="AB38" s="35">
        <v>-1.1686320876113654E-2</v>
      </c>
      <c r="AC38" s="35">
        <v>-1.326833294190477E-2</v>
      </c>
      <c r="AD38" s="36">
        <v>-6.4181790433198715E-3</v>
      </c>
      <c r="AF38" s="34">
        <v>2035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6">
        <v>0</v>
      </c>
      <c r="AP38" s="34">
        <v>2035</v>
      </c>
      <c r="AQ38" s="35">
        <v>2.0936379379876691E-4</v>
      </c>
      <c r="AR38" s="35">
        <v>1.4286809485031249E-4</v>
      </c>
      <c r="AS38" s="35">
        <v>3.047630166097548E-5</v>
      </c>
      <c r="AT38" s="35">
        <v>-4.0564884703275794E-5</v>
      </c>
      <c r="AU38" s="35">
        <v>-3.7595664379552751E-5</v>
      </c>
      <c r="AV38" s="35">
        <v>-4.899474865804887E-5</v>
      </c>
      <c r="AW38" s="35">
        <v>-9.5810020734221624E-5</v>
      </c>
      <c r="AX38" s="36">
        <v>8.7338605274434045E-5</v>
      </c>
      <c r="AZ38" s="34">
        <v>2035</v>
      </c>
      <c r="BA38" s="35">
        <v>3.3957740245127432E-4</v>
      </c>
      <c r="BB38" s="35">
        <v>-8.1095812898279718E-7</v>
      </c>
      <c r="BC38" s="35">
        <v>7.1434898160527283E-5</v>
      </c>
      <c r="BD38" s="35">
        <v>5.4680304427123794E-4</v>
      </c>
      <c r="BE38" s="35">
        <v>3.5245321047572276E-4</v>
      </c>
      <c r="BF38" s="35">
        <v>6.3458257679083196E-4</v>
      </c>
      <c r="BG38" s="35">
        <v>7.5205438516112721E-4</v>
      </c>
      <c r="BH38" s="36">
        <v>3.9021922081139415E-4</v>
      </c>
    </row>
    <row r="39" spans="12:60" x14ac:dyDescent="0.25">
      <c r="L39" s="34">
        <v>2036</v>
      </c>
      <c r="M39" s="35">
        <v>-2.9782038218503226E-3</v>
      </c>
      <c r="N39" s="35">
        <v>-3.3371555557082377E-4</v>
      </c>
      <c r="O39" s="37">
        <v>-3.3894844886510622E-3</v>
      </c>
      <c r="P39" s="35">
        <v>-5.5477193409290138E-3</v>
      </c>
      <c r="Q39" s="35">
        <v>-3.4957729713058772E-4</v>
      </c>
      <c r="R39" s="35">
        <v>-8.5102221010544543E-3</v>
      </c>
      <c r="S39" s="35">
        <v>-9.6370395192924008E-3</v>
      </c>
      <c r="T39" s="36">
        <v>-4.2071745672375149E-3</v>
      </c>
      <c r="V39" s="34">
        <v>2036</v>
      </c>
      <c r="W39" s="35">
        <v>-3.4743474820487785E-3</v>
      </c>
      <c r="X39" s="35">
        <v>-4.2491483253814799E-4</v>
      </c>
      <c r="Y39" s="35">
        <v>-3.4029730024187632E-3</v>
      </c>
      <c r="Z39" s="35">
        <v>-5.9731790998138745E-3</v>
      </c>
      <c r="AA39" s="35">
        <v>-5.6169093663260838E-4</v>
      </c>
      <c r="AB39" s="35">
        <v>-9.0286963983254864E-3</v>
      </c>
      <c r="AC39" s="35">
        <v>-1.0210165052343845E-2</v>
      </c>
      <c r="AD39" s="36">
        <v>-4.6222259925758902E-3</v>
      </c>
      <c r="AF39" s="34">
        <v>2036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6">
        <v>0</v>
      </c>
      <c r="AP39" s="34">
        <v>2036</v>
      </c>
      <c r="AQ39" s="35">
        <v>2.1320208991815193E-4</v>
      </c>
      <c r="AR39" s="35">
        <v>1.4684594500558035E-4</v>
      </c>
      <c r="AS39" s="35">
        <v>4.6089508437541227E-5</v>
      </c>
      <c r="AT39" s="35">
        <v>-2.078674441874373E-5</v>
      </c>
      <c r="AU39" s="35">
        <v>-1.912485117616658E-5</v>
      </c>
      <c r="AV39" s="35">
        <v>-2.8637745188353492E-5</v>
      </c>
      <c r="AW39" s="35">
        <v>-7.0650649800274579E-5</v>
      </c>
      <c r="AX39" s="36">
        <v>1.020751980584933E-4</v>
      </c>
      <c r="AZ39" s="34">
        <v>2036</v>
      </c>
      <c r="BA39" s="35">
        <v>2.554474044855759E-4</v>
      </c>
      <c r="BB39" s="35">
        <v>-4.9433441065560579E-5</v>
      </c>
      <c r="BC39" s="35">
        <v>-2.4370524248973346E-5</v>
      </c>
      <c r="BD39" s="35">
        <v>4.2707613613091056E-4</v>
      </c>
      <c r="BE39" s="35">
        <v>2.4425721467102868E-4</v>
      </c>
      <c r="BF39" s="35">
        <v>5.1188555273529168E-4</v>
      </c>
      <c r="BG39" s="35">
        <v>6.0577122377369896E-4</v>
      </c>
      <c r="BH39" s="36">
        <v>2.875938468089867E-4</v>
      </c>
    </row>
    <row r="40" spans="12:60" x14ac:dyDescent="0.25">
      <c r="L40" s="34">
        <v>2037</v>
      </c>
      <c r="M40" s="35">
        <v>-4.1261411831338135E-3</v>
      </c>
      <c r="N40" s="38">
        <v>-1.8600712195893099E-3</v>
      </c>
      <c r="O40" s="37">
        <v>-4.38585263410185E-3</v>
      </c>
      <c r="P40" s="39">
        <v>-6.7594203448236856E-3</v>
      </c>
      <c r="Q40" s="35">
        <v>-1.6337597576904228E-3</v>
      </c>
      <c r="R40" s="35">
        <v>-9.3172063811074457E-3</v>
      </c>
      <c r="S40" s="35">
        <v>-1.0930563775263469E-2</v>
      </c>
      <c r="T40" s="36">
        <v>-5.8298609446264527E-3</v>
      </c>
      <c r="V40" s="34">
        <v>2037</v>
      </c>
      <c r="W40" s="35">
        <v>-4.7014359764966374E-3</v>
      </c>
      <c r="X40" s="35">
        <v>-2.067000358253912E-3</v>
      </c>
      <c r="Y40" s="35">
        <v>-4.4868042251039464E-3</v>
      </c>
      <c r="Z40" s="35">
        <v>-7.2841861113353001E-3</v>
      </c>
      <c r="AA40" s="35">
        <v>-1.9450431949351588E-3</v>
      </c>
      <c r="AB40" s="35">
        <v>-9.9351992922906973E-3</v>
      </c>
      <c r="AC40" s="35">
        <v>-1.1613863262740498E-2</v>
      </c>
      <c r="AD40" s="36">
        <v>-6.3314051912768399E-3</v>
      </c>
      <c r="AF40" s="34">
        <v>2037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6">
        <v>0</v>
      </c>
      <c r="AP40" s="34">
        <v>2037</v>
      </c>
      <c r="AQ40" s="35">
        <v>1.8645802074135354E-4</v>
      </c>
      <c r="AR40" s="35">
        <v>1.1815813834137323E-4</v>
      </c>
      <c r="AS40" s="35">
        <v>2.55883857782635E-5</v>
      </c>
      <c r="AT40" s="35">
        <v>-4.2917452120705413E-5</v>
      </c>
      <c r="AU40" s="35">
        <v>-4.0003339730532161E-5</v>
      </c>
      <c r="AV40" s="35">
        <v>-5.0900376292295491E-5</v>
      </c>
      <c r="AW40" s="35">
        <v>-9.3979305676450409E-5</v>
      </c>
      <c r="AX40" s="36">
        <v>8.1000588724844391E-5</v>
      </c>
      <c r="AZ40" s="34">
        <v>2037</v>
      </c>
      <c r="BA40" s="35">
        <v>3.5806954652795042E-4</v>
      </c>
      <c r="BB40" s="35">
        <v>8.7648345612478806E-5</v>
      </c>
      <c r="BC40" s="35">
        <v>7.9591139543477851E-5</v>
      </c>
      <c r="BD40" s="35">
        <v>5.444612984040198E-4</v>
      </c>
      <c r="BE40" s="35">
        <v>3.5933870069038143E-4</v>
      </c>
      <c r="BF40" s="35">
        <v>6.3116727998591138E-4</v>
      </c>
      <c r="BG40" s="35">
        <v>7.3494633014226096E-4</v>
      </c>
      <c r="BH40" s="36">
        <v>3.9131231435707292E-4</v>
      </c>
    </row>
    <row r="41" spans="12:60" x14ac:dyDescent="0.25">
      <c r="L41" s="33">
        <v>2038</v>
      </c>
      <c r="M41" s="35">
        <v>-4.9122045115611579E-3</v>
      </c>
      <c r="N41" s="38">
        <v>-2.4517361452475184E-3</v>
      </c>
      <c r="O41" s="37">
        <v>-4.5030501807461487E-3</v>
      </c>
      <c r="P41" s="39">
        <v>-6.7606502647447053E-3</v>
      </c>
      <c r="Q41" s="35">
        <v>-1.7939483193414318E-3</v>
      </c>
      <c r="R41" s="35">
        <v>-9.0930778998736805E-3</v>
      </c>
      <c r="S41" s="35">
        <v>-1.0737874751946097E-2</v>
      </c>
      <c r="T41" s="36">
        <v>-6.0734316304360547E-3</v>
      </c>
      <c r="V41" s="33">
        <v>2038</v>
      </c>
      <c r="W41" s="35">
        <v>-5.5225630845916474E-3</v>
      </c>
      <c r="X41" s="35">
        <v>-2.7319293925481825E-3</v>
      </c>
      <c r="Y41" s="35">
        <v>-4.6552109465551883E-3</v>
      </c>
      <c r="Z41" s="35">
        <v>-7.3288228544570178E-3</v>
      </c>
      <c r="AA41" s="35">
        <v>-2.1518118432517497E-3</v>
      </c>
      <c r="AB41" s="35">
        <v>-9.7533912102185649E-3</v>
      </c>
      <c r="AC41" s="35">
        <v>-1.1465278316808103E-2</v>
      </c>
      <c r="AD41" s="36">
        <v>-6.6135099422794941E-3</v>
      </c>
      <c r="AF41" s="33">
        <v>2038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6">
        <v>0</v>
      </c>
      <c r="AP41" s="33">
        <v>2038</v>
      </c>
      <c r="AQ41" s="35">
        <v>1.6625051549712389E-4</v>
      </c>
      <c r="AR41" s="35">
        <v>9.751380358302697E-5</v>
      </c>
      <c r="AS41" s="35">
        <v>1.3654410925045823E-5</v>
      </c>
      <c r="AT41" s="35">
        <v>-5.4191611941978302E-5</v>
      </c>
      <c r="AU41" s="35">
        <v>-5.0691819816206518E-5</v>
      </c>
      <c r="AV41" s="35">
        <v>-6.2086272481609583E-5</v>
      </c>
      <c r="AW41" s="35">
        <v>-1.0476934500092128E-4</v>
      </c>
      <c r="AX41" s="36">
        <v>6.8333029471290274E-5</v>
      </c>
      <c r="AZ41" s="33">
        <v>2038</v>
      </c>
      <c r="BA41" s="35">
        <v>4.1442321665408066E-4</v>
      </c>
      <c r="BB41" s="35">
        <v>1.7826184678115808E-4</v>
      </c>
      <c r="BC41" s="35">
        <v>1.4162860208277728E-4</v>
      </c>
      <c r="BD41" s="35">
        <v>6.001250097589228E-4</v>
      </c>
      <c r="BE41" s="35">
        <v>4.1638245575970068E-4</v>
      </c>
      <c r="BF41" s="35">
        <v>6.8664147979058399E-4</v>
      </c>
      <c r="BG41" s="35">
        <v>7.9147212923680321E-4</v>
      </c>
      <c r="BH41" s="36">
        <v>4.4320989534307742E-4</v>
      </c>
    </row>
    <row r="42" spans="12:60" x14ac:dyDescent="0.25">
      <c r="L42" s="34">
        <v>2039</v>
      </c>
      <c r="M42" s="35">
        <v>-4.8233794605534452E-3</v>
      </c>
      <c r="N42" s="38">
        <v>-2.3027791301812872E-3</v>
      </c>
      <c r="O42" s="37">
        <v>-3.9403897378788022E-3</v>
      </c>
      <c r="P42" s="39">
        <v>-5.9837654453870348E-3</v>
      </c>
      <c r="Q42" s="35">
        <v>-1.2117268118813085E-3</v>
      </c>
      <c r="R42" s="35">
        <v>-8.1990202012243163E-3</v>
      </c>
      <c r="S42" s="35">
        <v>-9.6793775950462235E-3</v>
      </c>
      <c r="T42" s="36">
        <v>-5.8033802365624609E-3</v>
      </c>
      <c r="V42" s="34">
        <v>2039</v>
      </c>
      <c r="W42" s="35">
        <v>-5.4082998323331521E-3</v>
      </c>
      <c r="X42" s="35">
        <v>-2.5888077632387763E-3</v>
      </c>
      <c r="Y42" s="35">
        <v>-4.0795553469891166E-3</v>
      </c>
      <c r="Z42" s="35">
        <v>-6.5206281844440994E-3</v>
      </c>
      <c r="AA42" s="35">
        <v>-1.5455415568605968E-3</v>
      </c>
      <c r="AB42" s="35">
        <v>-8.8260197915255301E-3</v>
      </c>
      <c r="AC42" s="35">
        <v>-1.0365368598234004E-2</v>
      </c>
      <c r="AD42" s="36">
        <v>-6.316080392382295E-3</v>
      </c>
      <c r="AF42" s="34">
        <v>2039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6">
        <v>0</v>
      </c>
      <c r="AP42" s="34">
        <v>2039</v>
      </c>
      <c r="AQ42" s="35">
        <v>1.587440208168367E-4</v>
      </c>
      <c r="AR42" s="35">
        <v>9.0945369784156682E-5</v>
      </c>
      <c r="AS42" s="35">
        <v>1.5218324448396103E-5</v>
      </c>
      <c r="AT42" s="35">
        <v>-5.0051164216080579E-5</v>
      </c>
      <c r="AU42" s="35">
        <v>-4.6879051052939325E-5</v>
      </c>
      <c r="AV42" s="35">
        <v>-5.7614274014738953E-5</v>
      </c>
      <c r="AW42" s="35">
        <v>-9.7988145195460064E-5</v>
      </c>
      <c r="AX42" s="36">
        <v>6.975954748655866E-5</v>
      </c>
      <c r="AZ42" s="34">
        <v>2039</v>
      </c>
      <c r="BA42" s="35">
        <v>3.9976079439973944E-4</v>
      </c>
      <c r="BB42" s="35">
        <v>1.9042883350017803E-4</v>
      </c>
      <c r="BC42" s="35">
        <v>1.2845523371085577E-4</v>
      </c>
      <c r="BD42" s="35">
        <v>5.6845844068531548E-4</v>
      </c>
      <c r="BE42" s="35">
        <v>3.9099245845064523E-4</v>
      </c>
      <c r="BF42" s="35">
        <v>6.5322393168965043E-4</v>
      </c>
      <c r="BG42" s="35">
        <v>7.4812513512312329E-4</v>
      </c>
      <c r="BH42" s="36">
        <v>4.1754442277430748E-4</v>
      </c>
    </row>
    <row r="43" spans="12:60" x14ac:dyDescent="0.25">
      <c r="L43" s="34">
        <v>2040</v>
      </c>
      <c r="M43" s="35">
        <v>-4.1179607456693912E-3</v>
      </c>
      <c r="N43" s="38">
        <v>-1.4358762773080125E-3</v>
      </c>
      <c r="O43" s="37">
        <v>-2.7227048360031203E-3</v>
      </c>
      <c r="P43" s="39">
        <v>-4.967462763335373E-3</v>
      </c>
      <c r="Q43" s="35">
        <v>1.8152726727871382E-4</v>
      </c>
      <c r="R43" s="35">
        <v>-6.4551207476792882E-3</v>
      </c>
      <c r="S43" s="35">
        <v>-7.6549214903904872E-3</v>
      </c>
      <c r="T43" s="36">
        <v>-4.6098080938943298E-3</v>
      </c>
      <c r="V43" s="34">
        <v>2040</v>
      </c>
      <c r="W43" s="35">
        <v>-4.6597572278043176E-3</v>
      </c>
      <c r="X43" s="35">
        <v>-1.7106735607986812E-3</v>
      </c>
      <c r="Y43" s="35">
        <v>-2.8371557932720393E-3</v>
      </c>
      <c r="Z43" s="35">
        <v>-5.450796344514619E-3</v>
      </c>
      <c r="AA43" s="35">
        <v>-1.0712370791465808E-4</v>
      </c>
      <c r="AB43" s="35">
        <v>-7.0265677912498825E-3</v>
      </c>
      <c r="AC43" s="35">
        <v>-8.274944524864436E-3</v>
      </c>
      <c r="AD43" s="36">
        <v>-5.0763772898163584E-3</v>
      </c>
      <c r="AF43" s="34">
        <v>2040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6">
        <v>0</v>
      </c>
      <c r="AP43" s="34">
        <v>2040</v>
      </c>
      <c r="AQ43" s="35">
        <v>1.541571954224441E-4</v>
      </c>
      <c r="AR43" s="35">
        <v>8.7595605990253844E-5</v>
      </c>
      <c r="AS43" s="35">
        <v>2.0030229431311497E-5</v>
      </c>
      <c r="AT43" s="35">
        <v>-4.1599849339490902E-5</v>
      </c>
      <c r="AU43" s="35">
        <v>-3.908774054306452E-5</v>
      </c>
      <c r="AV43" s="35">
        <v>-4.8971116774598755E-5</v>
      </c>
      <c r="AW43" s="35">
        <v>-8.6874461885044774E-5</v>
      </c>
      <c r="AX43" s="36">
        <v>7.4590463646773131E-5</v>
      </c>
      <c r="AZ43" s="34">
        <v>2040</v>
      </c>
      <c r="BA43" s="35">
        <v>3.670504355566262E-4</v>
      </c>
      <c r="BB43" s="35">
        <v>1.8474342389307452E-4</v>
      </c>
      <c r="BC43" s="35">
        <v>1.0198782001480389E-4</v>
      </c>
      <c r="BD43" s="35">
        <v>5.0956883265462771E-4</v>
      </c>
      <c r="BE43" s="35">
        <v>3.4319963625772942E-4</v>
      </c>
      <c r="BF43" s="35">
        <v>5.9611479995846928E-4</v>
      </c>
      <c r="BG43" s="35">
        <v>6.7903251270950982E-4</v>
      </c>
      <c r="BH43" s="36">
        <v>3.7219210053263119E-4</v>
      </c>
    </row>
    <row r="44" spans="12:60" x14ac:dyDescent="0.25">
      <c r="L44" s="34">
        <v>2041</v>
      </c>
      <c r="M44" s="35">
        <v>-3.2446824895092652E-3</v>
      </c>
      <c r="N44" s="38">
        <v>-1.7947890148708456E-3</v>
      </c>
      <c r="O44" s="37">
        <v>-1.6154763388619431E-3</v>
      </c>
      <c r="P44" s="39">
        <v>-4.3177794631046318E-3</v>
      </c>
      <c r="Q44" s="35">
        <v>-9.4281443232746565E-4</v>
      </c>
      <c r="R44" s="35">
        <v>-4.9991957768166229E-3</v>
      </c>
      <c r="S44" s="35">
        <v>-5.9067829664665172E-3</v>
      </c>
      <c r="T44" s="36">
        <v>-3.8469279999727712E-3</v>
      </c>
      <c r="V44" s="34">
        <v>2041</v>
      </c>
      <c r="W44" s="35">
        <v>-3.6875645247996802E-3</v>
      </c>
      <c r="X44" s="35">
        <v>-1.9851963660834082E-3</v>
      </c>
      <c r="Y44" s="35">
        <v>-1.6388354282771411E-3</v>
      </c>
      <c r="Z44" s="35">
        <v>-4.6913356952336116E-3</v>
      </c>
      <c r="AA44" s="35">
        <v>-1.127722089840244E-3</v>
      </c>
      <c r="AB44" s="35">
        <v>-5.4546840985616463E-3</v>
      </c>
      <c r="AC44" s="35">
        <v>-6.4045761865687556E-3</v>
      </c>
      <c r="AD44" s="36">
        <v>-4.2124459443185769E-3</v>
      </c>
      <c r="AF44" s="34">
        <v>2041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6">
        <v>0</v>
      </c>
      <c r="AP44" s="34">
        <v>2041</v>
      </c>
      <c r="AQ44" s="35">
        <v>1.5513936567113085E-4</v>
      </c>
      <c r="AR44" s="35">
        <v>8.8601161792434269E-5</v>
      </c>
      <c r="AS44" s="35">
        <v>2.3871282073706368E-5</v>
      </c>
      <c r="AT44" s="35">
        <v>-3.5159448310673191E-5</v>
      </c>
      <c r="AU44" s="35">
        <v>-3.2888164367084194E-5</v>
      </c>
      <c r="AV44" s="35">
        <v>-4.2307374653827168E-5</v>
      </c>
      <c r="AW44" s="35">
        <v>-7.793178988080296E-5</v>
      </c>
      <c r="AX44" s="36">
        <v>7.9063961955672113E-5</v>
      </c>
      <c r="AZ44" s="34">
        <v>2041</v>
      </c>
      <c r="BA44" s="35">
        <v>2.7436324621521457E-4</v>
      </c>
      <c r="BB44" s="35">
        <v>9.9689687202975108E-5</v>
      </c>
      <c r="BC44" s="35">
        <v>1.2742732498294274E-5</v>
      </c>
      <c r="BD44" s="35">
        <v>3.968905904654374E-4</v>
      </c>
      <c r="BE44" s="35">
        <v>2.2651410450480469E-4</v>
      </c>
      <c r="BF44" s="35">
        <v>4.8190154903671178E-4</v>
      </c>
      <c r="BG44" s="35">
        <v>5.5735882876062348E-4</v>
      </c>
      <c r="BH44" s="36">
        <v>2.7359402591242699E-4</v>
      </c>
    </row>
    <row r="45" spans="12:60" x14ac:dyDescent="0.25">
      <c r="L45" s="33">
        <v>2042</v>
      </c>
      <c r="M45" s="35">
        <v>-2.1269396544637553E-3</v>
      </c>
      <c r="N45" s="38">
        <v>-1.4295313648723385E-3</v>
      </c>
      <c r="O45" s="37">
        <v>-1.0686796128305254E-3</v>
      </c>
      <c r="P45" s="39">
        <v>-2.9947551749522905E-3</v>
      </c>
      <c r="Q45" s="35">
        <v>-4.6933576776442276E-4</v>
      </c>
      <c r="R45" s="35">
        <v>-3.3030077147937487E-3</v>
      </c>
      <c r="S45" s="35">
        <v>-3.8946277338555157E-3</v>
      </c>
      <c r="T45" s="36">
        <v>-2.7261183822085977E-3</v>
      </c>
      <c r="V45" s="33">
        <v>2042</v>
      </c>
      <c r="W45" s="35">
        <v>-2.5080685881629927E-3</v>
      </c>
      <c r="X45" s="35">
        <v>-1.5701778906450636E-3</v>
      </c>
      <c r="Y45" s="35">
        <v>-1.0431433008069035E-3</v>
      </c>
      <c r="Z45" s="35">
        <v>-3.3301820476097088E-3</v>
      </c>
      <c r="AA45" s="35">
        <v>-6.5137313158170063E-4</v>
      </c>
      <c r="AB45" s="35">
        <v>-3.666266588912781E-3</v>
      </c>
      <c r="AC45" s="35">
        <v>-4.2982649557281594E-3</v>
      </c>
      <c r="AD45" s="36">
        <v>-3.0300811966098573E-3</v>
      </c>
      <c r="AF45" s="33">
        <v>2042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6">
        <v>0</v>
      </c>
      <c r="AP45" s="33">
        <v>2042</v>
      </c>
      <c r="AQ45" s="35">
        <v>1.4852439453649779E-4</v>
      </c>
      <c r="AR45" s="35">
        <v>8.1760167617517254E-5</v>
      </c>
      <c r="AS45" s="35">
        <v>2.0782998101820382E-5</v>
      </c>
      <c r="AT45" s="35">
        <v>-3.7011384149687743E-5</v>
      </c>
      <c r="AU45" s="35">
        <v>-3.4623758287888329E-5</v>
      </c>
      <c r="AV45" s="35">
        <v>-4.4010347816536566E-5</v>
      </c>
      <c r="AW45" s="35">
        <v>-7.8632078972851183E-5</v>
      </c>
      <c r="AX45" s="36">
        <v>7.5643934489111331E-5</v>
      </c>
      <c r="AZ45" s="33">
        <v>2042</v>
      </c>
      <c r="BA45" s="35">
        <v>2.2533134873814475E-4</v>
      </c>
      <c r="BB45" s="35">
        <v>5.8285427894100295E-5</v>
      </c>
      <c r="BC45" s="35">
        <v>-3.5292845856571553E-5</v>
      </c>
      <c r="BD45" s="35">
        <v>3.6449700244234329E-4</v>
      </c>
      <c r="BE45" s="35">
        <v>2.204091111106532E-4</v>
      </c>
      <c r="BF45" s="35">
        <v>3.9867176818142447E-4</v>
      </c>
      <c r="BG45" s="35">
        <v>4.723163151876264E-4</v>
      </c>
      <c r="BH45" s="36">
        <v>2.2125647603377097E-4</v>
      </c>
    </row>
    <row r="46" spans="12:60" x14ac:dyDescent="0.25">
      <c r="L46" s="34">
        <v>2043</v>
      </c>
      <c r="M46" s="35">
        <v>-9.9614997801245053E-4</v>
      </c>
      <c r="N46" s="38">
        <v>-4.5996212927779112E-5</v>
      </c>
      <c r="O46" s="37">
        <v>-1.6833082993172876E-4</v>
      </c>
      <c r="P46" s="39">
        <v>-1.52674026666344E-3</v>
      </c>
      <c r="Q46" s="35">
        <v>4.6618257544261965E-5</v>
      </c>
      <c r="R46" s="35">
        <v>-1.5667514444058783E-3</v>
      </c>
      <c r="S46" s="35">
        <v>-1.9041888821007547E-3</v>
      </c>
      <c r="T46" s="36">
        <v>-1.2207921286490064E-3</v>
      </c>
      <c r="V46" s="34">
        <v>2043</v>
      </c>
      <c r="W46" s="35">
        <v>-1.253056468780267E-3</v>
      </c>
      <c r="X46" s="35">
        <v>-5.9589024407169511E-5</v>
      </c>
      <c r="Y46" s="35">
        <v>-2.1039342620443602E-4</v>
      </c>
      <c r="Z46" s="35">
        <v>-1.7008561515879927E-3</v>
      </c>
      <c r="AA46" s="35">
        <v>-6.8153426753148061E-5</v>
      </c>
      <c r="AB46" s="35">
        <v>-1.7525327367484689E-3</v>
      </c>
      <c r="AC46" s="35">
        <v>-2.1016182415177775E-3</v>
      </c>
      <c r="AD46" s="36">
        <v>-1.3945105208228448E-3</v>
      </c>
      <c r="AF46" s="34">
        <v>2043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6">
        <v>0</v>
      </c>
      <c r="AP46" s="34">
        <v>2043</v>
      </c>
      <c r="AQ46" s="35">
        <v>1.4682305169300136E-4</v>
      </c>
      <c r="AR46" s="35">
        <v>7.8542046910268226E-5</v>
      </c>
      <c r="AS46" s="35">
        <v>2.1192187818597219E-5</v>
      </c>
      <c r="AT46" s="35">
        <v>-3.5011315034028101E-5</v>
      </c>
      <c r="AU46" s="35">
        <v>-3.2690386858824638E-5</v>
      </c>
      <c r="AV46" s="35">
        <v>-4.1828313277370022E-5</v>
      </c>
      <c r="AW46" s="35">
        <v>-7.515433705362895E-5</v>
      </c>
      <c r="AX46" s="36">
        <v>7.5473608904585987E-5</v>
      </c>
      <c r="AZ46" s="34">
        <v>2043</v>
      </c>
      <c r="BA46" s="35">
        <v>1.083994167527802E-4</v>
      </c>
      <c r="BB46" s="35">
        <v>-6.0718989175589932E-5</v>
      </c>
      <c r="BC46" s="35">
        <v>2.3711116904356899E-5</v>
      </c>
      <c r="BD46" s="35">
        <v>2.0707531936281498E-4</v>
      </c>
      <c r="BE46" s="35">
        <v>1.4808120727094476E-4</v>
      </c>
      <c r="BF46" s="35">
        <v>2.2550200024995526E-4</v>
      </c>
      <c r="BG46" s="35">
        <v>2.7016179753136527E-4</v>
      </c>
      <c r="BH46" s="36">
        <v>9.6538571347393187E-5</v>
      </c>
    </row>
    <row r="47" spans="12:60" x14ac:dyDescent="0.25">
      <c r="L47" s="34">
        <v>2044</v>
      </c>
      <c r="M47" s="35">
        <v>-4.9072196876176477E-4</v>
      </c>
      <c r="N47" s="38">
        <v>2.0973847726812878E-4</v>
      </c>
      <c r="O47" s="35">
        <v>1.730463454741038E-4</v>
      </c>
      <c r="P47" s="39">
        <v>-8.2817312064753512E-4</v>
      </c>
      <c r="Q47" s="35">
        <v>-1.8337591840855705E-4</v>
      </c>
      <c r="R47" s="35">
        <v>-8.6413957674336128E-4</v>
      </c>
      <c r="S47" s="35">
        <v>-1.0807880006158399E-3</v>
      </c>
      <c r="T47" s="36">
        <v>-6.3221491615583769E-4</v>
      </c>
      <c r="V47" s="34">
        <v>2044</v>
      </c>
      <c r="W47" s="35">
        <v>-6.7500062964376273E-4</v>
      </c>
      <c r="X47" s="35">
        <v>1.7488831013601214E-4</v>
      </c>
      <c r="Y47" s="35">
        <v>1.310930107070174E-4</v>
      </c>
      <c r="Z47" s="35">
        <v>-9.1653047774808982E-4</v>
      </c>
      <c r="AA47" s="35">
        <v>-2.530427751641362E-4</v>
      </c>
      <c r="AB47" s="35">
        <v>-9.5002438902880293E-4</v>
      </c>
      <c r="AC47" s="35">
        <v>-1.1607944900311473E-3</v>
      </c>
      <c r="AD47" s="36">
        <v>-7.3048620523430419E-4</v>
      </c>
      <c r="AF47" s="34">
        <v>2044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6">
        <v>0</v>
      </c>
      <c r="AP47" s="34">
        <v>2044</v>
      </c>
      <c r="AQ47" s="35">
        <v>1.586802339801352E-4</v>
      </c>
      <c r="AR47" s="35">
        <v>9.1711952939332875E-5</v>
      </c>
      <c r="AS47" s="35">
        <v>3.7350273208502927E-5</v>
      </c>
      <c r="AT47" s="35">
        <v>-1.4601893231103169E-5</v>
      </c>
      <c r="AU47" s="35">
        <v>-1.3386881565713438E-5</v>
      </c>
      <c r="AV47" s="35">
        <v>-2.0922663404032704E-5</v>
      </c>
      <c r="AW47" s="35">
        <v>-5.0670776629679892E-5</v>
      </c>
      <c r="AX47" s="36">
        <v>9.1106906090265838E-5</v>
      </c>
      <c r="AZ47" s="34">
        <v>2044</v>
      </c>
      <c r="BA47" s="35">
        <v>2.5160740071639154E-5</v>
      </c>
      <c r="BB47" s="35">
        <v>-5.5343096614257625E-5</v>
      </c>
      <c r="BC47" s="35">
        <v>5.4810161880247676E-6</v>
      </c>
      <c r="BD47" s="35">
        <v>1.023867404585932E-4</v>
      </c>
      <c r="BE47" s="35">
        <v>8.2725420814222517E-5</v>
      </c>
      <c r="BF47" s="35">
        <v>1.0622854200392773E-4</v>
      </c>
      <c r="BG47" s="35">
        <v>1.3003748351159139E-4</v>
      </c>
      <c r="BH47" s="36">
        <v>6.7159931314009214E-6</v>
      </c>
    </row>
    <row r="48" spans="12:60" x14ac:dyDescent="0.25">
      <c r="L48" s="34">
        <v>2045</v>
      </c>
      <c r="M48" s="35">
        <v>-2.5253572556749315E-4</v>
      </c>
      <c r="N48" s="35">
        <v>3.0533731847803836E-4</v>
      </c>
      <c r="O48" s="40">
        <v>1.1371999145537437E-4</v>
      </c>
      <c r="P48" s="35">
        <v>-5.1240264777607791E-4</v>
      </c>
      <c r="Q48" s="35">
        <v>-4.7961841995947108E-4</v>
      </c>
      <c r="R48" s="35">
        <v>-5.3613120297146821E-4</v>
      </c>
      <c r="S48" s="35">
        <v>-6.755732545247195E-4</v>
      </c>
      <c r="T48" s="36">
        <v>-3.7560955634952098E-4</v>
      </c>
      <c r="V48" s="34">
        <v>2045</v>
      </c>
      <c r="W48" s="35">
        <v>-4.0119594894294508E-4</v>
      </c>
      <c r="X48" s="35">
        <v>2.3814141891853602E-4</v>
      </c>
      <c r="Y48" s="35">
        <v>4.1794610197598558E-5</v>
      </c>
      <c r="Z48" s="35">
        <v>-5.3957771245982666E-4</v>
      </c>
      <c r="AA48" s="35">
        <v>-5.0544803302143837E-4</v>
      </c>
      <c r="AB48" s="35">
        <v>-5.584035976252677E-4</v>
      </c>
      <c r="AC48" s="35">
        <v>-6.7681677073694324E-4</v>
      </c>
      <c r="AD48" s="36">
        <v>-4.3337141500654486E-4</v>
      </c>
      <c r="AF48" s="34">
        <v>2045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6">
        <v>0</v>
      </c>
      <c r="AP48" s="34">
        <v>2045</v>
      </c>
      <c r="AQ48" s="35">
        <v>1.5367041428393513E-4</v>
      </c>
      <c r="AR48" s="35">
        <v>8.5844249955835394E-5</v>
      </c>
      <c r="AS48" s="35">
        <v>3.3268783012241343E-5</v>
      </c>
      <c r="AT48" s="35">
        <v>-1.8315732024931641E-5</v>
      </c>
      <c r="AU48" s="35">
        <v>-1.6846531906256068E-5</v>
      </c>
      <c r="AV48" s="35">
        <v>-2.4480850857599989E-5</v>
      </c>
      <c r="AW48" s="35">
        <v>-5.3782076178232607E-5</v>
      </c>
      <c r="AX48" s="36">
        <v>8.6596756808887676E-5</v>
      </c>
      <c r="AZ48" s="34">
        <v>2045</v>
      </c>
      <c r="BA48" s="35">
        <v>-5.0020043219634047E-6</v>
      </c>
      <c r="BB48" s="35">
        <v>-1.8671424326432984E-5</v>
      </c>
      <c r="BC48" s="35">
        <v>3.8217374177529351E-5</v>
      </c>
      <c r="BD48" s="35">
        <v>4.5479424009453595E-5</v>
      </c>
      <c r="BE48" s="35">
        <v>4.2670937384858831E-5</v>
      </c>
      <c r="BF48" s="35">
        <v>4.6758937408908352E-5</v>
      </c>
      <c r="BG48" s="35">
        <v>5.5058664630180942E-5</v>
      </c>
      <c r="BH48" s="36">
        <v>-2.8800980442778013E-5</v>
      </c>
    </row>
    <row r="49" spans="2:62" x14ac:dyDescent="0.25">
      <c r="L49" s="33">
        <v>2046</v>
      </c>
      <c r="M49" s="35">
        <v>6.7823636432207124E-5</v>
      </c>
      <c r="N49" s="35">
        <v>2.675034895320838E-4</v>
      </c>
      <c r="O49" s="35">
        <v>8.0319757555846749E-5</v>
      </c>
      <c r="P49" s="35">
        <v>-1.1641980156062992E-4</v>
      </c>
      <c r="Q49" s="35">
        <v>-1.0858254790280242E-4</v>
      </c>
      <c r="R49" s="35">
        <v>-1.2694315396133415E-4</v>
      </c>
      <c r="S49" s="35">
        <v>-1.8235366569452349E-4</v>
      </c>
      <c r="T49" s="36">
        <v>-3.4499842122226454E-5</v>
      </c>
      <c r="V49" s="33">
        <v>2046</v>
      </c>
      <c r="W49" s="35">
        <v>-8.8673258784477405E-5</v>
      </c>
      <c r="X49" s="35">
        <v>1.7386978221778371E-4</v>
      </c>
      <c r="Y49" s="35">
        <v>2.6320661247858368E-5</v>
      </c>
      <c r="Z49" s="35">
        <v>-1.2275352133461759E-4</v>
      </c>
      <c r="AA49" s="35">
        <v>-1.1500016184784467E-4</v>
      </c>
      <c r="AB49" s="35">
        <v>-1.2783192373133634E-4</v>
      </c>
      <c r="AC49" s="35">
        <v>-1.5832371978619086E-4</v>
      </c>
      <c r="AD49" s="36">
        <v>-9.5590038752257911E-5</v>
      </c>
      <c r="AF49" s="33">
        <v>2046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6">
        <v>0</v>
      </c>
      <c r="AP49" s="33">
        <v>2046</v>
      </c>
      <c r="AQ49" s="35">
        <v>1.6156244414422538E-4</v>
      </c>
      <c r="AR49" s="35">
        <v>9.4876833383050752E-5</v>
      </c>
      <c r="AS49" s="35">
        <v>4.3703044715126538E-5</v>
      </c>
      <c r="AT49" s="35">
        <v>-5.8198730200631488E-6</v>
      </c>
      <c r="AU49" s="35">
        <v>-5.0614196105414067E-6</v>
      </c>
      <c r="AV49" s="35">
        <v>-1.1704930180322926E-5</v>
      </c>
      <c r="AW49" s="35">
        <v>-3.9037302726141476E-5</v>
      </c>
      <c r="AX49" s="36">
        <v>9.655193911228821E-5</v>
      </c>
      <c r="AZ49" s="33">
        <v>2046</v>
      </c>
      <c r="BA49" s="35">
        <v>-5.0414081064209526E-6</v>
      </c>
      <c r="BB49" s="35">
        <v>-1.5380282381016741E-6</v>
      </c>
      <c r="BC49" s="35">
        <v>1.0214489208237865E-5</v>
      </c>
      <c r="BD49" s="35">
        <v>1.2181519247755901E-5</v>
      </c>
      <c r="BE49" s="35">
        <v>1.1509739842319178E-5</v>
      </c>
      <c r="BF49" s="35">
        <v>1.2616058938430541E-5</v>
      </c>
      <c r="BG49" s="35">
        <v>1.5059285388252519E-5</v>
      </c>
      <c r="BH49" s="36">
        <v>-3.5390314237604414E-5</v>
      </c>
    </row>
    <row r="50" spans="2:62" x14ac:dyDescent="0.25">
      <c r="L50" s="34">
        <v>2047</v>
      </c>
      <c r="M50" s="41">
        <v>1.3732053518000775E-4</v>
      </c>
      <c r="N50" s="41">
        <v>7.4243266708018396E-5</v>
      </c>
      <c r="O50" s="41">
        <v>2.3768125817058561E-5</v>
      </c>
      <c r="P50" s="41">
        <v>-2.7266724717645019E-5</v>
      </c>
      <c r="Q50" s="41">
        <v>-2.5263713558487666E-5</v>
      </c>
      <c r="R50" s="41">
        <v>-3.3266218039229578E-5</v>
      </c>
      <c r="S50" s="41">
        <v>-6.2672038292688192E-5</v>
      </c>
      <c r="T50" s="42">
        <v>5.7575786559960207E-5</v>
      </c>
      <c r="V50" s="34">
        <v>2047</v>
      </c>
      <c r="W50" s="41">
        <v>-3.4358766098918636E-7</v>
      </c>
      <c r="X50" s="41">
        <v>-4.5427793660124394E-7</v>
      </c>
      <c r="Y50" s="41">
        <v>-4.0053344452228856E-7</v>
      </c>
      <c r="Z50" s="41">
        <v>-5.5892401940038638E-7</v>
      </c>
      <c r="AA50" s="41">
        <v>-5.2245500303804704E-7</v>
      </c>
      <c r="AB50" s="41">
        <v>-5.9766239757230721E-7</v>
      </c>
      <c r="AC50" s="41">
        <v>-8.2722763516951403E-7</v>
      </c>
      <c r="AD50" s="42">
        <v>-3.6464041497374922E-7</v>
      </c>
      <c r="AF50" s="34">
        <v>2047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2">
        <v>0</v>
      </c>
      <c r="AP50" s="34">
        <v>2047</v>
      </c>
      <c r="AQ50" s="41">
        <v>1.3796426838408316E-4</v>
      </c>
      <c r="AR50" s="41">
        <v>7.0105774520268227E-5</v>
      </c>
      <c r="AS50" s="41">
        <v>1.9654411733238675E-5</v>
      </c>
      <c r="AT50" s="41">
        <v>-3.1924424880314106E-5</v>
      </c>
      <c r="AU50" s="41">
        <v>-2.9689510266495134E-5</v>
      </c>
      <c r="AV50" s="41">
        <v>-3.8036550937592395E-5</v>
      </c>
      <c r="AW50" s="41">
        <v>-6.8099924236841858E-5</v>
      </c>
      <c r="AX50" s="42">
        <v>7.2259575581323787E-5</v>
      </c>
      <c r="AZ50" s="34">
        <v>2047</v>
      </c>
      <c r="BA50" s="41">
        <v>-2.9619625940835448E-7</v>
      </c>
      <c r="BB50" s="41">
        <v>4.5873164191689852E-6</v>
      </c>
      <c r="BC50" s="41">
        <v>4.5048232120148413E-6</v>
      </c>
      <c r="BD50" s="41">
        <v>5.2111445352220898E-6</v>
      </c>
      <c r="BE50" s="41">
        <v>4.943228105291908E-6</v>
      </c>
      <c r="BF50" s="41">
        <v>5.3679952960461463E-6</v>
      </c>
      <c r="BG50" s="41">
        <v>6.2487502896502178E-6</v>
      </c>
      <c r="BH50" s="42">
        <v>-1.4295774220518531E-5</v>
      </c>
    </row>
    <row r="51" spans="2:62" x14ac:dyDescent="0.25">
      <c r="L51" s="34">
        <v>2048</v>
      </c>
      <c r="M51" s="41">
        <v>2.1214361574806162E-4</v>
      </c>
      <c r="N51" s="41">
        <v>1.4924666832527578E-4</v>
      </c>
      <c r="O51" s="41">
        <v>1.0077007542097505E-4</v>
      </c>
      <c r="P51" s="41">
        <v>6.0035859265283875E-5</v>
      </c>
      <c r="Q51" s="41">
        <v>5.7136089598674999E-5</v>
      </c>
      <c r="R51" s="41">
        <v>5.5171888376781553E-5</v>
      </c>
      <c r="S51" s="41">
        <v>3.6255095125614645E-5</v>
      </c>
      <c r="T51" s="42">
        <v>1.4928139406156227E-4</v>
      </c>
      <c r="V51" s="34">
        <v>2048</v>
      </c>
      <c r="W51" s="41">
        <v>1.904341253577968E-7</v>
      </c>
      <c r="X51" s="41">
        <v>1.4463585285007241E-7</v>
      </c>
      <c r="Y51" s="41">
        <v>1.8564007819854567E-7</v>
      </c>
      <c r="Z51" s="41">
        <v>1.454435352155059E-7</v>
      </c>
      <c r="AA51" s="41">
        <v>1.3339164883774401E-7</v>
      </c>
      <c r="AB51" s="41">
        <v>1.2395754933614E-7</v>
      </c>
      <c r="AC51" s="41">
        <v>4.3763694890230909E-8</v>
      </c>
      <c r="AD51" s="42">
        <v>2.0699666380963322E-7</v>
      </c>
      <c r="AF51" s="34">
        <v>2048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2">
        <v>0</v>
      </c>
      <c r="AP51" s="34">
        <v>2048</v>
      </c>
      <c r="AQ51" s="41">
        <v>2.1194152239045749E-4</v>
      </c>
      <c r="AR51" s="41">
        <v>1.4908011794956266E-4</v>
      </c>
      <c r="AS51" s="41">
        <v>1.0057051233691716E-4</v>
      </c>
      <c r="AT51" s="41">
        <v>5.9890415730068369E-5</v>
      </c>
      <c r="AU51" s="41">
        <v>5.6982936224025948E-5</v>
      </c>
      <c r="AV51" s="41">
        <v>5.5037151909909099E-5</v>
      </c>
      <c r="AW51" s="41">
        <v>3.6198827518152399E-5</v>
      </c>
      <c r="AX51" s="42">
        <v>1.525013421663779E-4</v>
      </c>
      <c r="AZ51" s="34">
        <v>2048</v>
      </c>
      <c r="BA51" s="41">
        <v>1.5545642995107301E-8</v>
      </c>
      <c r="BB51" s="41">
        <v>1.7531618601296373E-8</v>
      </c>
      <c r="BC51" s="41">
        <v>1.8564007886467948E-8</v>
      </c>
      <c r="BD51" s="41">
        <v>5.3867974525445561E-9</v>
      </c>
      <c r="BE51" s="41">
        <v>9.8808627946311844E-9</v>
      </c>
      <c r="BF51" s="41">
        <v>1.0778917314269165E-8</v>
      </c>
      <c r="BG51" s="41">
        <v>6.2519565080521033E-9</v>
      </c>
      <c r="BH51" s="42">
        <v>-3.4177449167449581E-6</v>
      </c>
    </row>
    <row r="52" spans="2:62" x14ac:dyDescent="0.25">
      <c r="L52" s="34">
        <v>2049</v>
      </c>
      <c r="M52" s="41">
        <v>1.9765576633301585E-4</v>
      </c>
      <c r="N52" s="41">
        <v>1.3320438564035086E-4</v>
      </c>
      <c r="O52" s="41">
        <v>8.5003923640192269E-5</v>
      </c>
      <c r="P52" s="41">
        <v>4.2765686681045523E-5</v>
      </c>
      <c r="Q52" s="41">
        <v>4.0842611613189916E-5</v>
      </c>
      <c r="R52" s="41">
        <v>3.77692704791599E-5</v>
      </c>
      <c r="S52" s="41">
        <v>1.7178933060080226E-5</v>
      </c>
      <c r="T52" s="42">
        <v>1.3685693156939571E-4</v>
      </c>
      <c r="V52" s="34">
        <v>2049</v>
      </c>
      <c r="W52" s="41">
        <v>2.2864475202055701E-8</v>
      </c>
      <c r="X52" s="41">
        <v>8.5993792087180054E-9</v>
      </c>
      <c r="Y52" s="41">
        <v>1.8225541076333229E-8</v>
      </c>
      <c r="Z52" s="41">
        <v>1.0577711151427138E-8</v>
      </c>
      <c r="AA52" s="41">
        <v>9.7059440484770221E-9</v>
      </c>
      <c r="AB52" s="41">
        <v>1.0582591913887995E-8</v>
      </c>
      <c r="AC52" s="41">
        <v>-6.1375252657924761E-9</v>
      </c>
      <c r="AD52" s="42">
        <v>1.8065729356919746E-8</v>
      </c>
      <c r="AF52" s="34">
        <v>2049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2">
        <v>0</v>
      </c>
      <c r="AP52" s="34">
        <v>2049</v>
      </c>
      <c r="AQ52" s="41">
        <v>1.9763671260353277E-4</v>
      </c>
      <c r="AR52" s="41">
        <v>1.3319578626114215E-4</v>
      </c>
      <c r="AS52" s="41">
        <v>8.4985698099115936E-5</v>
      </c>
      <c r="AT52" s="41">
        <v>4.2755108969672051E-5</v>
      </c>
      <c r="AU52" s="41">
        <v>4.0832905669363484E-5</v>
      </c>
      <c r="AV52" s="41">
        <v>3.7758687887246012E-5</v>
      </c>
      <c r="AW52" s="41">
        <v>1.7185070585234996E-5</v>
      </c>
      <c r="AX52" s="42">
        <v>1.3683886584026084E-4</v>
      </c>
      <c r="AZ52" s="34">
        <v>2049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2">
        <v>0</v>
      </c>
    </row>
    <row r="53" spans="2:62" x14ac:dyDescent="0.25">
      <c r="L53" s="34">
        <v>2050</v>
      </c>
      <c r="M53" s="41">
        <v>1.5449600879446912E-4</v>
      </c>
      <c r="N53" s="41">
        <v>8.7636581316719031E-5</v>
      </c>
      <c r="O53" s="41">
        <v>3.9890972727940621E-5</v>
      </c>
      <c r="P53" s="41">
        <v>-6.9777692007777503E-6</v>
      </c>
      <c r="Q53" s="41">
        <v>-6.1441207542811682E-6</v>
      </c>
      <c r="R53" s="41">
        <v>-1.2554290755306674E-5</v>
      </c>
      <c r="S53" s="41">
        <v>-3.8811829689122668E-5</v>
      </c>
      <c r="T53" s="42">
        <v>9.1688780488707877E-5</v>
      </c>
      <c r="V53" s="34">
        <v>2050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2">
        <v>0</v>
      </c>
      <c r="AF53" s="34">
        <v>2050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2">
        <v>0</v>
      </c>
      <c r="AP53" s="34">
        <v>2050</v>
      </c>
      <c r="AQ53" s="41">
        <v>1.5449600879446912E-4</v>
      </c>
      <c r="AR53" s="41">
        <v>8.7636581316719031E-5</v>
      </c>
      <c r="AS53" s="41">
        <v>3.9890972727940621E-5</v>
      </c>
      <c r="AT53" s="41">
        <v>-6.9777692007777503E-6</v>
      </c>
      <c r="AU53" s="41">
        <v>-6.1441207542811682E-6</v>
      </c>
      <c r="AV53" s="41">
        <v>-1.2554290755306674E-5</v>
      </c>
      <c r="AW53" s="41">
        <v>-3.8811829689122668E-5</v>
      </c>
      <c r="AX53" s="42">
        <v>9.1688780488707877E-5</v>
      </c>
      <c r="AZ53" s="34">
        <v>2050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2">
        <v>0</v>
      </c>
    </row>
    <row r="54" spans="2:62" x14ac:dyDescent="0.25">
      <c r="L54" s="34">
        <v>2051</v>
      </c>
      <c r="M54" s="41">
        <v>1.5281146921264366E-4</v>
      </c>
      <c r="N54" s="41">
        <v>8.624459854278399E-5</v>
      </c>
      <c r="O54" s="41">
        <v>3.9431200257400434E-5</v>
      </c>
      <c r="P54" s="41">
        <v>-6.7584363593331531E-6</v>
      </c>
      <c r="Q54" s="41">
        <v>-5.9321482841490081E-6</v>
      </c>
      <c r="R54" s="41">
        <v>-1.2268443313701027E-5</v>
      </c>
      <c r="S54" s="41">
        <v>-3.826043552201952E-5</v>
      </c>
      <c r="T54" s="42">
        <v>9.0931093130519614E-5</v>
      </c>
      <c r="V54" s="34">
        <v>2051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2">
        <v>0</v>
      </c>
      <c r="AF54" s="34">
        <v>2051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2">
        <v>0</v>
      </c>
      <c r="AP54" s="34">
        <v>2051</v>
      </c>
      <c r="AQ54" s="41">
        <v>1.5281146921264366E-4</v>
      </c>
      <c r="AR54" s="41">
        <v>8.624459854278399E-5</v>
      </c>
      <c r="AS54" s="41">
        <v>3.9431200257400434E-5</v>
      </c>
      <c r="AT54" s="41">
        <v>-6.7584363593331531E-6</v>
      </c>
      <c r="AU54" s="41">
        <v>-5.9321482841490081E-6</v>
      </c>
      <c r="AV54" s="41">
        <v>-1.2268443313701027E-5</v>
      </c>
      <c r="AW54" s="41">
        <v>-3.826043552201952E-5</v>
      </c>
      <c r="AX54" s="42">
        <v>9.0931093130519614E-5</v>
      </c>
      <c r="AZ54" s="34">
        <v>2051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2">
        <v>0</v>
      </c>
    </row>
    <row r="55" spans="2:62" x14ac:dyDescent="0.25">
      <c r="L55" s="34">
        <v>2052</v>
      </c>
      <c r="M55" s="41">
        <v>1.5114585700426453E-4</v>
      </c>
      <c r="N55" s="41">
        <v>8.4874898155007372E-5</v>
      </c>
      <c r="O55" s="41">
        <v>3.8979128219152059E-5</v>
      </c>
      <c r="P55" s="41">
        <v>-6.5349335229836214E-6</v>
      </c>
      <c r="Q55" s="41">
        <v>-5.7213008458623094E-6</v>
      </c>
      <c r="R55" s="41">
        <v>-1.1983939962600942E-5</v>
      </c>
      <c r="S55" s="41">
        <v>-3.7715764178991584E-5</v>
      </c>
      <c r="T55" s="42">
        <v>9.0187162033794621E-5</v>
      </c>
      <c r="V55" s="34">
        <v>2052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2">
        <v>0</v>
      </c>
      <c r="AF55" s="34">
        <v>2052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2">
        <v>0</v>
      </c>
      <c r="AP55" s="34">
        <v>2052</v>
      </c>
      <c r="AQ55" s="41">
        <v>1.5114585700426453E-4</v>
      </c>
      <c r="AR55" s="41">
        <v>8.4874898155007372E-5</v>
      </c>
      <c r="AS55" s="41">
        <v>3.8979128219152059E-5</v>
      </c>
      <c r="AT55" s="41">
        <v>-6.5349335229836214E-6</v>
      </c>
      <c r="AU55" s="41">
        <v>-5.7213008458623094E-6</v>
      </c>
      <c r="AV55" s="41">
        <v>-1.1983939962600942E-5</v>
      </c>
      <c r="AW55" s="41">
        <v>-3.7715764178991584E-5</v>
      </c>
      <c r="AX55" s="42">
        <v>9.0187162033794621E-5</v>
      </c>
      <c r="AZ55" s="34">
        <v>2052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2">
        <v>0</v>
      </c>
    </row>
    <row r="56" spans="2:62" x14ac:dyDescent="0.25">
      <c r="L56" s="34">
        <v>2053</v>
      </c>
      <c r="M56" s="41">
        <v>1.4949176079270821E-4</v>
      </c>
      <c r="N56" s="41">
        <v>8.3515129590594483E-5</v>
      </c>
      <c r="O56" s="41">
        <v>3.8526076695299949E-5</v>
      </c>
      <c r="P56" s="41">
        <v>-6.3174839203261612E-6</v>
      </c>
      <c r="Q56" s="41">
        <v>-5.5162000325292837E-6</v>
      </c>
      <c r="R56" s="41">
        <v>-1.1705827213659425E-5</v>
      </c>
      <c r="S56" s="41">
        <v>-3.7177763858697865E-5</v>
      </c>
      <c r="T56" s="42">
        <v>8.9443835737501587E-5</v>
      </c>
      <c r="V56" s="34">
        <v>2053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2">
        <v>0</v>
      </c>
      <c r="AF56" s="34">
        <v>2053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2">
        <v>0</v>
      </c>
      <c r="AP56" s="34">
        <v>2053</v>
      </c>
      <c r="AQ56" s="41">
        <v>1.4949176079270821E-4</v>
      </c>
      <c r="AR56" s="41">
        <v>8.3515129590594483E-5</v>
      </c>
      <c r="AS56" s="41">
        <v>3.8526076695299949E-5</v>
      </c>
      <c r="AT56" s="41">
        <v>-6.3174839203261612E-6</v>
      </c>
      <c r="AU56" s="41">
        <v>-5.5162000325292837E-6</v>
      </c>
      <c r="AV56" s="41">
        <v>-1.1705827213659425E-5</v>
      </c>
      <c r="AW56" s="41">
        <v>-3.7177763858697865E-5</v>
      </c>
      <c r="AX56" s="42">
        <v>8.9443835737501587E-5</v>
      </c>
      <c r="AZ56" s="34">
        <v>2053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2">
        <v>0</v>
      </c>
    </row>
    <row r="57" spans="2:62" x14ac:dyDescent="0.25">
      <c r="B57" s="43"/>
      <c r="C57" s="43"/>
      <c r="D57" s="43"/>
      <c r="E57" s="43"/>
      <c r="F57" s="43"/>
      <c r="G57" s="43"/>
      <c r="H57" s="43"/>
      <c r="I57" s="43"/>
      <c r="L57" s="34">
        <v>2054</v>
      </c>
      <c r="M57" s="41">
        <v>1.4784924930699717E-4</v>
      </c>
      <c r="N57" s="41">
        <v>8.218123921022169E-5</v>
      </c>
      <c r="O57" s="41">
        <v>3.8080623902647659E-5</v>
      </c>
      <c r="P57" s="41">
        <v>-6.1059385527695298E-6</v>
      </c>
      <c r="Q57" s="41">
        <v>-5.3167076101701127E-6</v>
      </c>
      <c r="R57" s="41">
        <v>-1.1429160614140343E-5</v>
      </c>
      <c r="S57" s="41">
        <v>-3.6646382439942116E-5</v>
      </c>
      <c r="T57" s="42">
        <v>8.8705378847198091E-5</v>
      </c>
      <c r="U57" s="44"/>
      <c r="V57" s="34">
        <v>2054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2">
        <v>0</v>
      </c>
      <c r="AE57" s="43"/>
      <c r="AF57" s="34">
        <v>2054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2">
        <v>0</v>
      </c>
      <c r="AO57" s="43"/>
      <c r="AP57" s="34">
        <v>2054</v>
      </c>
      <c r="AQ57" s="41">
        <v>1.4784924930699717E-4</v>
      </c>
      <c r="AR57" s="41">
        <v>8.218123921022169E-5</v>
      </c>
      <c r="AS57" s="41">
        <v>3.8080623902647659E-5</v>
      </c>
      <c r="AT57" s="41">
        <v>-6.1059385527695298E-6</v>
      </c>
      <c r="AU57" s="41">
        <v>-5.3167076101701127E-6</v>
      </c>
      <c r="AV57" s="41">
        <v>-1.1429160614140343E-5</v>
      </c>
      <c r="AW57" s="41">
        <v>-3.6646382439942116E-5</v>
      </c>
      <c r="AX57" s="42">
        <v>8.8705378847198091E-5</v>
      </c>
      <c r="AY57" s="43"/>
      <c r="AZ57" s="34">
        <v>2054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2">
        <v>0</v>
      </c>
      <c r="BI57" s="43"/>
      <c r="BJ57" s="43"/>
    </row>
    <row r="58" spans="2:62" x14ac:dyDescent="0.25">
      <c r="B58" s="43"/>
      <c r="C58" s="43"/>
      <c r="D58" s="43"/>
      <c r="E58" s="43"/>
      <c r="F58" s="43"/>
      <c r="G58" s="43"/>
      <c r="H58" s="43"/>
      <c r="I58" s="43"/>
      <c r="L58" s="34">
        <v>2055</v>
      </c>
      <c r="M58" s="41">
        <v>1.4621838719008906E-4</v>
      </c>
      <c r="N58" s="41">
        <v>8.0868785116372521E-5</v>
      </c>
      <c r="O58" s="41">
        <v>3.7638482061064238E-5</v>
      </c>
      <c r="P58" s="41">
        <v>-5.8954392528898225E-6</v>
      </c>
      <c r="Q58" s="41">
        <v>-5.1140133269234056E-6</v>
      </c>
      <c r="R58" s="41">
        <v>-1.1158790804155494E-5</v>
      </c>
      <c r="S58" s="41">
        <v>-3.6110662567478968E-5</v>
      </c>
      <c r="T58" s="42">
        <v>8.7971707296352619E-5</v>
      </c>
      <c r="U58" s="44"/>
      <c r="V58" s="34">
        <v>2055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2">
        <v>0</v>
      </c>
      <c r="AE58" s="43"/>
      <c r="AF58" s="34">
        <v>2055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2">
        <v>0</v>
      </c>
      <c r="AO58" s="43"/>
      <c r="AP58" s="34">
        <v>2055</v>
      </c>
      <c r="AQ58" s="41">
        <v>1.4621838719008906E-4</v>
      </c>
      <c r="AR58" s="41">
        <v>8.0868785116372521E-5</v>
      </c>
      <c r="AS58" s="41">
        <v>3.7638482061064238E-5</v>
      </c>
      <c r="AT58" s="41">
        <v>-5.8954392528898225E-6</v>
      </c>
      <c r="AU58" s="41">
        <v>-5.1140133269234056E-6</v>
      </c>
      <c r="AV58" s="41">
        <v>-1.1158790804155494E-5</v>
      </c>
      <c r="AW58" s="41">
        <v>-3.6110662567478968E-5</v>
      </c>
      <c r="AX58" s="42">
        <v>8.7971707296352619E-5</v>
      </c>
      <c r="AY58" s="43"/>
      <c r="AZ58" s="34">
        <v>2055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2">
        <v>0</v>
      </c>
      <c r="BI58" s="43"/>
      <c r="BJ58" s="43"/>
    </row>
    <row r="59" spans="2:62" x14ac:dyDescent="0.25">
      <c r="L59" s="45" t="str">
        <f>"Average ("&amp;$C$7&amp;" - "&amp;$C$8&amp;")"</f>
        <v>Average (2027 - 2046)</v>
      </c>
      <c r="M59" s="46">
        <f t="shared" ref="M59:T59" si="25">AVERAGEIFS(M14:M58,$L$14:$L$58,"&gt;="&amp;$C$7,$L$14:$L$58,"&lt;="&amp;$C$8)</f>
        <v>7.8520931752523622E-3</v>
      </c>
      <c r="N59" s="46">
        <f t="shared" si="25"/>
        <v>1.1817245480213684E-2</v>
      </c>
      <c r="O59" s="46">
        <f t="shared" si="25"/>
        <v>9.7474313308208438E-3</v>
      </c>
      <c r="P59" s="46">
        <f t="shared" si="25"/>
        <v>4.9420612784552677E-3</v>
      </c>
      <c r="Q59" s="46">
        <f t="shared" si="25"/>
        <v>9.5084974503663548E-3</v>
      </c>
      <c r="R59" s="46">
        <f t="shared" si="25"/>
        <v>-1.1131340772818632E-4</v>
      </c>
      <c r="S59" s="46">
        <f t="shared" si="25"/>
        <v>8.0417046779102334E-3</v>
      </c>
      <c r="T59" s="46">
        <f t="shared" si="25"/>
        <v>4.1667850026693987E-3</v>
      </c>
      <c r="V59" s="45" t="str">
        <f>"Average ("&amp;$C$7&amp;" - "&amp;$C$8&amp;")"</f>
        <v>Average (2027 - 2046)</v>
      </c>
      <c r="W59" s="46">
        <f t="shared" ref="W59:AD59" si="26">AVERAGEIFS(W14:W58,$V$14:$V$58,"&gt;="&amp;$C$7,$V$14:$V$58,"&lt;="&amp;$C$8)</f>
        <v>7.2004844788513657E-3</v>
      </c>
      <c r="X59" s="46">
        <f t="shared" si="26"/>
        <v>1.1208305520003042E-2</v>
      </c>
      <c r="Y59" s="46">
        <f t="shared" si="26"/>
        <v>9.4059168644021144E-3</v>
      </c>
      <c r="Z59" s="46">
        <f t="shared" si="26"/>
        <v>4.6681634256025232E-3</v>
      </c>
      <c r="AA59" s="46">
        <f t="shared" si="26"/>
        <v>9.3173920568693953E-3</v>
      </c>
      <c r="AB59" s="46">
        <f t="shared" si="26"/>
        <v>5.442169695208277E-4</v>
      </c>
      <c r="AC59" s="46">
        <f t="shared" si="26"/>
        <v>6.753636588033368E-3</v>
      </c>
      <c r="AD59" s="46">
        <f t="shared" si="26"/>
        <v>3.7522322541163498E-3</v>
      </c>
      <c r="AF59" s="45" t="str">
        <f>"Average ("&amp;$C$7&amp;" - "&amp;$C$8&amp;")"</f>
        <v>Average (2027 - 2046)</v>
      </c>
      <c r="AG59" s="46">
        <f t="shared" ref="AG59:AN59" si="27">AVERAGEIFS(AG14:AG58,$AF$14:$AF$58,"&gt;="&amp;$C$7,$AF$14:$AF$58,"&lt;="&amp;$C$8)</f>
        <v>-3.2239555962969567E-4</v>
      </c>
      <c r="AH59" s="46">
        <f t="shared" si="27"/>
        <v>-2.7202660639983332E-4</v>
      </c>
      <c r="AI59" s="46">
        <f t="shared" si="27"/>
        <v>-3.8152398290068889E-4</v>
      </c>
      <c r="AJ59" s="46">
        <f t="shared" si="27"/>
        <v>-4.9013635813099368E-4</v>
      </c>
      <c r="AK59" s="46">
        <f t="shared" si="27"/>
        <v>-5.0751467403408748E-4</v>
      </c>
      <c r="AL59" s="46">
        <f t="shared" si="27"/>
        <v>-1.2239053050945524E-3</v>
      </c>
      <c r="AM59" s="46">
        <f t="shared" si="27"/>
        <v>3.5186961424893418E-5</v>
      </c>
      <c r="AN59" s="46">
        <f t="shared" si="27"/>
        <v>-3.6811188565227804E-4</v>
      </c>
      <c r="AP59" s="45" t="str">
        <f>"Average ("&amp;$C$7&amp;" - "&amp;$C$8&amp;")"</f>
        <v>Average (2027 - 2046)</v>
      </c>
      <c r="AQ59" s="46">
        <f t="shared" ref="AQ59:AX59" si="28">AVERAGEIFS(AQ14:AQ58,$AP$14:$AP$58,"&gt;="&amp;$C$7,$AP$14:$AP$58,"&lt;="&amp;$C$8)</f>
        <v>5.1113763256667162E-4</v>
      </c>
      <c r="AR59" s="46">
        <f t="shared" si="28"/>
        <v>3.2471747449287492E-4</v>
      </c>
      <c r="AS59" s="46">
        <f t="shared" si="28"/>
        <v>1.6318932803885967E-4</v>
      </c>
      <c r="AT59" s="46">
        <f t="shared" si="28"/>
        <v>4.6153036157681182E-5</v>
      </c>
      <c r="AU59" s="46">
        <f t="shared" si="28"/>
        <v>4.1749985245903562E-5</v>
      </c>
      <c r="AV59" s="46">
        <f t="shared" si="28"/>
        <v>3.6956270149246516E-5</v>
      </c>
      <c r="AW59" s="46">
        <f t="shared" si="28"/>
        <v>1.4059584378084411E-5</v>
      </c>
      <c r="AX59" s="46">
        <f t="shared" si="28"/>
        <v>3.2813211322931803E-4</v>
      </c>
      <c r="AZ59" s="45" t="str">
        <f>"Average ("&amp;$C$7&amp;" - "&amp;$C$8&amp;")"</f>
        <v>Average (2027 - 2046)</v>
      </c>
      <c r="BA59" s="46">
        <f t="shared" ref="BA59:BH59" si="29">AVERAGEIFS(BA14:BA58,$AZ$14:$AZ$58,"&gt;="&amp;$C$7,$AZ$14:$AZ$58,"&lt;="&amp;$C$8)</f>
        <v>4.2968375751477604E-4</v>
      </c>
      <c r="BB59" s="46">
        <f t="shared" si="29"/>
        <v>5.4090059919384979E-4</v>
      </c>
      <c r="BC59" s="46">
        <f t="shared" si="29"/>
        <v>5.6021105470153152E-4</v>
      </c>
      <c r="BD59" s="46">
        <f t="shared" si="29"/>
        <v>7.8837725230529454E-4</v>
      </c>
      <c r="BE59" s="46">
        <f t="shared" si="29"/>
        <v>6.9104273413898019E-4</v>
      </c>
      <c r="BF59" s="46">
        <f t="shared" si="29"/>
        <v>6.6582283875888932E-4</v>
      </c>
      <c r="BG59" s="46">
        <f t="shared" si="29"/>
        <v>1.1617042677478761E-3</v>
      </c>
      <c r="BH59" s="46">
        <f t="shared" si="29"/>
        <v>4.3184016402263435E-4</v>
      </c>
    </row>
    <row r="60" spans="2:62" x14ac:dyDescent="0.25">
      <c r="M60" s="47"/>
      <c r="N60" s="47"/>
    </row>
    <row r="61" spans="2:62" ht="15.75" outlineLevel="1" thickBot="1" x14ac:dyDescent="0.3"/>
    <row r="62" spans="2:62" s="5" customFormat="1" ht="20.100000000000001" customHeight="1" outlineLevel="1" x14ac:dyDescent="0.25">
      <c r="B62" s="72" t="s">
        <v>47</v>
      </c>
      <c r="C62" s="73"/>
      <c r="D62" s="73"/>
      <c r="E62" s="73"/>
      <c r="F62" s="73"/>
      <c r="G62" s="73"/>
      <c r="H62" s="73"/>
      <c r="I62" s="73"/>
      <c r="J62" s="74"/>
      <c r="L62" s="75" t="s">
        <v>23</v>
      </c>
      <c r="M62" s="76"/>
      <c r="N62" s="76"/>
      <c r="O62" s="76"/>
      <c r="P62" s="76"/>
      <c r="Q62" s="76"/>
      <c r="R62" s="76"/>
      <c r="S62" s="76"/>
      <c r="T62" s="77"/>
      <c r="V62" s="75" t="s">
        <v>23</v>
      </c>
      <c r="W62" s="76"/>
      <c r="X62" s="76"/>
      <c r="Y62" s="76"/>
      <c r="Z62" s="76"/>
      <c r="AA62" s="76"/>
      <c r="AB62" s="76"/>
      <c r="AC62" s="76"/>
      <c r="AD62" s="77"/>
      <c r="AF62" s="75" t="s">
        <v>23</v>
      </c>
      <c r="AG62" s="76"/>
      <c r="AH62" s="76"/>
      <c r="AI62" s="76"/>
      <c r="AJ62" s="76"/>
      <c r="AK62" s="76"/>
      <c r="AL62" s="76"/>
      <c r="AM62" s="76"/>
      <c r="AN62" s="77"/>
      <c r="AP62" s="75" t="s">
        <v>23</v>
      </c>
      <c r="AQ62" s="76"/>
      <c r="AR62" s="76"/>
      <c r="AS62" s="76"/>
      <c r="AT62" s="76"/>
      <c r="AU62" s="76"/>
      <c r="AV62" s="76"/>
      <c r="AW62" s="76"/>
      <c r="AX62" s="77"/>
      <c r="AZ62" s="75" t="s">
        <v>23</v>
      </c>
      <c r="BA62" s="76"/>
      <c r="BB62" s="76"/>
      <c r="BC62" s="76"/>
      <c r="BD62" s="76"/>
      <c r="BE62" s="76"/>
      <c r="BF62" s="76"/>
      <c r="BG62" s="76"/>
      <c r="BH62" s="77"/>
    </row>
    <row r="63" spans="2:62" ht="27" outlineLevel="1" x14ac:dyDescent="0.25">
      <c r="B63" s="17"/>
      <c r="C63" s="18" t="s">
        <v>8</v>
      </c>
      <c r="D63" s="18" t="s">
        <v>9</v>
      </c>
      <c r="E63" s="18" t="s">
        <v>10</v>
      </c>
      <c r="F63" s="18" t="s">
        <v>11</v>
      </c>
      <c r="G63" s="18" t="s">
        <v>12</v>
      </c>
      <c r="H63" s="18" t="s">
        <v>13</v>
      </c>
      <c r="I63" s="18" t="s">
        <v>14</v>
      </c>
      <c r="J63" s="19" t="s">
        <v>15</v>
      </c>
      <c r="L63" s="6"/>
      <c r="M63" s="7" t="s">
        <v>8</v>
      </c>
      <c r="N63" s="7" t="s">
        <v>9</v>
      </c>
      <c r="O63" s="7" t="s">
        <v>10</v>
      </c>
      <c r="P63" s="7" t="s">
        <v>11</v>
      </c>
      <c r="Q63" s="7" t="s">
        <v>12</v>
      </c>
      <c r="R63" s="7" t="s">
        <v>13</v>
      </c>
      <c r="S63" s="7" t="s">
        <v>14</v>
      </c>
      <c r="T63" s="8" t="s">
        <v>15</v>
      </c>
      <c r="U63" s="21"/>
      <c r="V63" s="22"/>
      <c r="W63" s="7" t="s">
        <v>8</v>
      </c>
      <c r="X63" s="7" t="s">
        <v>9</v>
      </c>
      <c r="Y63" s="7" t="s">
        <v>10</v>
      </c>
      <c r="Z63" s="7" t="s">
        <v>11</v>
      </c>
      <c r="AA63" s="7" t="s">
        <v>12</v>
      </c>
      <c r="AB63" s="7" t="s">
        <v>13</v>
      </c>
      <c r="AC63" s="7" t="s">
        <v>14</v>
      </c>
      <c r="AD63" s="8" t="s">
        <v>15</v>
      </c>
      <c r="AE63" s="21"/>
      <c r="AF63" s="22"/>
      <c r="AG63" s="7" t="s">
        <v>8</v>
      </c>
      <c r="AH63" s="7" t="s">
        <v>9</v>
      </c>
      <c r="AI63" s="7" t="s">
        <v>10</v>
      </c>
      <c r="AJ63" s="7" t="s">
        <v>11</v>
      </c>
      <c r="AK63" s="7" t="s">
        <v>12</v>
      </c>
      <c r="AL63" s="7" t="s">
        <v>13</v>
      </c>
      <c r="AM63" s="7" t="s">
        <v>14</v>
      </c>
      <c r="AN63" s="8" t="s">
        <v>15</v>
      </c>
      <c r="AO63" s="23"/>
      <c r="AP63" s="22"/>
      <c r="AQ63" s="7" t="s">
        <v>8</v>
      </c>
      <c r="AR63" s="7" t="s">
        <v>9</v>
      </c>
      <c r="AS63" s="7" t="s">
        <v>10</v>
      </c>
      <c r="AT63" s="7" t="s">
        <v>11</v>
      </c>
      <c r="AU63" s="7" t="s">
        <v>12</v>
      </c>
      <c r="AV63" s="7" t="s">
        <v>13</v>
      </c>
      <c r="AW63" s="7" t="s">
        <v>14</v>
      </c>
      <c r="AX63" s="8" t="s">
        <v>15</v>
      </c>
      <c r="AY63" s="23"/>
      <c r="AZ63" s="22"/>
      <c r="BA63" s="7" t="s">
        <v>8</v>
      </c>
      <c r="BB63" s="7" t="s">
        <v>9</v>
      </c>
      <c r="BC63" s="7" t="s">
        <v>10</v>
      </c>
      <c r="BD63" s="7" t="s">
        <v>11</v>
      </c>
      <c r="BE63" s="7" t="s">
        <v>12</v>
      </c>
      <c r="BF63" s="7" t="s">
        <v>13</v>
      </c>
      <c r="BG63" s="7" t="s">
        <v>14</v>
      </c>
      <c r="BH63" s="8" t="s">
        <v>15</v>
      </c>
    </row>
    <row r="64" spans="2:62" outlineLevel="1" x14ac:dyDescent="0.25">
      <c r="B64" s="17" t="str">
        <f>$L$3</f>
        <v>DSM (ALL RESOURCES)</v>
      </c>
      <c r="C64" s="24">
        <f t="shared" ref="C64:J64" si="30">M109</f>
        <v>-7.2607692802802212E-3</v>
      </c>
      <c r="D64" s="24">
        <f t="shared" si="30"/>
        <v>-1.5806959546539212E-2</v>
      </c>
      <c r="E64" s="24">
        <f t="shared" si="30"/>
        <v>-2.7208491841839801E-2</v>
      </c>
      <c r="F64" s="24">
        <f t="shared" si="30"/>
        <v>-2.908058506355159E-2</v>
      </c>
      <c r="G64" s="24">
        <f t="shared" si="30"/>
        <v>-2.7172734367719709E-2</v>
      </c>
      <c r="H64" s="24">
        <f t="shared" si="30"/>
        <v>-1.9618334382015407E-2</v>
      </c>
      <c r="I64" s="24">
        <f t="shared" si="30"/>
        <v>-2.8531761146965685E-2</v>
      </c>
      <c r="J64" s="25">
        <f t="shared" si="30"/>
        <v>8.492145671365525E-4</v>
      </c>
      <c r="L64" s="34">
        <v>2011</v>
      </c>
      <c r="M64" s="26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2">
        <v>0</v>
      </c>
      <c r="V64" s="34">
        <v>2011</v>
      </c>
      <c r="W64" s="26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2">
        <v>0</v>
      </c>
      <c r="AF64" s="34">
        <v>2011</v>
      </c>
      <c r="AG64" s="26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2">
        <v>0</v>
      </c>
      <c r="AP64" s="34">
        <v>2011</v>
      </c>
      <c r="AQ64" s="26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2">
        <v>0</v>
      </c>
      <c r="AZ64" s="34">
        <v>2011</v>
      </c>
      <c r="BA64" s="26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2">
        <v>0</v>
      </c>
    </row>
    <row r="65" spans="2:60" outlineLevel="1" x14ac:dyDescent="0.25">
      <c r="B65" s="17" t="str">
        <f>$V$3</f>
        <v>Energy Efficiency (EE)</v>
      </c>
      <c r="C65" s="26">
        <f t="shared" ref="C65:J65" si="31">W109</f>
        <v>-7.7432315063214741E-3</v>
      </c>
      <c r="D65" s="26">
        <f t="shared" si="31"/>
        <v>-1.8405608747059637E-2</v>
      </c>
      <c r="E65" s="26">
        <f t="shared" si="31"/>
        <v>-2.9892495615798327E-2</v>
      </c>
      <c r="F65" s="26">
        <f t="shared" si="31"/>
        <v>-2.9317782814961245E-2</v>
      </c>
      <c r="G65" s="26">
        <f t="shared" si="31"/>
        <v>-2.9216214557804383E-2</v>
      </c>
      <c r="H65" s="26">
        <f t="shared" si="31"/>
        <v>-1.6219646169793805E-2</v>
      </c>
      <c r="I65" s="26">
        <f t="shared" si="31"/>
        <v>-3.3704157362818087E-2</v>
      </c>
      <c r="J65" s="27">
        <f t="shared" si="31"/>
        <v>3.2775293053906583E-4</v>
      </c>
      <c r="L65" s="33">
        <v>2012</v>
      </c>
      <c r="M65" s="26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2">
        <v>0</v>
      </c>
      <c r="V65" s="33">
        <v>2012</v>
      </c>
      <c r="W65" s="26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2">
        <v>0</v>
      </c>
      <c r="AF65" s="33">
        <v>2012</v>
      </c>
      <c r="AG65" s="26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2">
        <v>0</v>
      </c>
      <c r="AP65" s="33">
        <v>2012</v>
      </c>
      <c r="AQ65" s="26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2">
        <v>0</v>
      </c>
      <c r="AZ65" s="33">
        <v>2012</v>
      </c>
      <c r="BA65" s="26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2">
        <v>0</v>
      </c>
    </row>
    <row r="66" spans="2:60" outlineLevel="1" x14ac:dyDescent="0.25">
      <c r="B66" s="17" t="str">
        <f>$AF$3</f>
        <v>Demand Response (DR)</v>
      </c>
      <c r="C66" s="26">
        <f t="shared" ref="C66:J66" si="32">AG109</f>
        <v>-2.8678807362365053E-4</v>
      </c>
      <c r="D66" s="26">
        <f t="shared" si="32"/>
        <v>-2.464653062632105E-4</v>
      </c>
      <c r="E66" s="26">
        <f t="shared" si="32"/>
        <v>-6.8336731474388237E-4</v>
      </c>
      <c r="F66" s="26">
        <f t="shared" si="32"/>
        <v>-3.1261557958988384E-3</v>
      </c>
      <c r="G66" s="26">
        <f t="shared" si="32"/>
        <v>-1.4148563994313135E-3</v>
      </c>
      <c r="H66" s="26">
        <f t="shared" si="32"/>
        <v>-5.3783935469448318E-3</v>
      </c>
      <c r="I66" s="26">
        <f t="shared" si="32"/>
        <v>-1.1339995430803552E-5</v>
      </c>
      <c r="J66" s="27">
        <f t="shared" si="32"/>
        <v>-3.6811188565228915E-4</v>
      </c>
      <c r="L66" s="34">
        <v>2013</v>
      </c>
      <c r="M66" s="26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2">
        <v>0</v>
      </c>
      <c r="V66" s="34">
        <v>2013</v>
      </c>
      <c r="W66" s="26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2">
        <v>0</v>
      </c>
      <c r="AF66" s="34">
        <v>2013</v>
      </c>
      <c r="AG66" s="26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2">
        <v>0</v>
      </c>
      <c r="AP66" s="34">
        <v>2013</v>
      </c>
      <c r="AQ66" s="26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2">
        <v>0</v>
      </c>
      <c r="AZ66" s="34">
        <v>2013</v>
      </c>
      <c r="BA66" s="26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2">
        <v>0</v>
      </c>
    </row>
    <row r="67" spans="2:60" outlineLevel="1" x14ac:dyDescent="0.25">
      <c r="B67" s="17" t="str">
        <f>$AP$3</f>
        <v>Solar (PV)</v>
      </c>
      <c r="C67" s="26">
        <f t="shared" ref="C67:J67" si="33">AQ109</f>
        <v>-2.0419615838151995E-6</v>
      </c>
      <c r="D67" s="26">
        <f t="shared" si="33"/>
        <v>-9.3857303587224769E-5</v>
      </c>
      <c r="E67" s="26">
        <f t="shared" si="33"/>
        <v>2.0891994608718269E-5</v>
      </c>
      <c r="F67" s="26">
        <f t="shared" si="33"/>
        <v>4.6153036157747793E-5</v>
      </c>
      <c r="G67" s="26">
        <f t="shared" si="33"/>
        <v>4.1749985245914668E-5</v>
      </c>
      <c r="H67" s="26">
        <f t="shared" si="33"/>
        <v>3.6956270149296477E-5</v>
      </c>
      <c r="I67" s="26">
        <f t="shared" si="33"/>
        <v>1.405958437807886E-5</v>
      </c>
      <c r="J67" s="27">
        <f t="shared" si="33"/>
        <v>2.4935062008124011E-4</v>
      </c>
      <c r="L67" s="34">
        <v>2014</v>
      </c>
      <c r="M67" s="26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2">
        <v>0</v>
      </c>
      <c r="V67" s="34">
        <v>2014</v>
      </c>
      <c r="W67" s="26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2">
        <v>0</v>
      </c>
      <c r="AF67" s="34">
        <v>2014</v>
      </c>
      <c r="AG67" s="26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2">
        <v>0</v>
      </c>
      <c r="AP67" s="34">
        <v>2014</v>
      </c>
      <c r="AQ67" s="26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2">
        <v>0</v>
      </c>
      <c r="AZ67" s="34">
        <v>2014</v>
      </c>
      <c r="BA67" s="26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2">
        <v>0</v>
      </c>
    </row>
    <row r="68" spans="2:60" ht="15.75" outlineLevel="1" thickBot="1" x14ac:dyDescent="0.3">
      <c r="B68" s="28" t="str">
        <f>$AZ$3</f>
        <v>Strategic Electrification (SE)</v>
      </c>
      <c r="C68" s="29">
        <f t="shared" ref="C68:J68" si="34">BA109</f>
        <v>7.5381628208534004E-4</v>
      </c>
      <c r="D68" s="29">
        <f t="shared" si="34"/>
        <v>2.9340137752685846E-3</v>
      </c>
      <c r="E68" s="29">
        <f t="shared" si="34"/>
        <v>3.3558554486724733E-3</v>
      </c>
      <c r="F68" s="29">
        <f t="shared" si="34"/>
        <v>3.4061572862974397E-3</v>
      </c>
      <c r="G68" s="29">
        <f t="shared" si="34"/>
        <v>3.4519312954316428E-3</v>
      </c>
      <c r="H68" s="29">
        <f t="shared" si="34"/>
        <v>2.0664835470552536E-3</v>
      </c>
      <c r="I68" s="29">
        <f t="shared" si="34"/>
        <v>5.2010029353183329E-3</v>
      </c>
      <c r="J68" s="30">
        <f t="shared" si="34"/>
        <v>6.1970366176747891E-4</v>
      </c>
      <c r="L68" s="34">
        <v>2015</v>
      </c>
      <c r="M68" s="26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2">
        <v>0</v>
      </c>
      <c r="V68" s="34">
        <v>2015</v>
      </c>
      <c r="W68" s="26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2">
        <v>0</v>
      </c>
      <c r="AF68" s="34">
        <v>2015</v>
      </c>
      <c r="AG68" s="26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2">
        <v>0</v>
      </c>
      <c r="AP68" s="34">
        <v>2015</v>
      </c>
      <c r="AQ68" s="26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2">
        <v>0</v>
      </c>
      <c r="AZ68" s="34">
        <v>2015</v>
      </c>
      <c r="BA68" s="26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2">
        <v>0</v>
      </c>
    </row>
    <row r="69" spans="2:60" outlineLevel="1" x14ac:dyDescent="0.25">
      <c r="B69" s="31"/>
      <c r="C69" s="32"/>
      <c r="D69" s="32"/>
      <c r="E69" s="32"/>
      <c r="F69" s="32"/>
      <c r="G69" s="32"/>
      <c r="H69" s="32"/>
      <c r="I69" s="32"/>
      <c r="J69" s="32"/>
      <c r="L69" s="33">
        <v>2016</v>
      </c>
      <c r="M69" s="26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2">
        <v>0</v>
      </c>
      <c r="V69" s="33">
        <v>2016</v>
      </c>
      <c r="W69" s="26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2">
        <v>0</v>
      </c>
      <c r="AF69" s="33">
        <v>2016</v>
      </c>
      <c r="AG69" s="26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2">
        <v>0</v>
      </c>
      <c r="AP69" s="33">
        <v>2016</v>
      </c>
      <c r="AQ69" s="26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2">
        <v>0</v>
      </c>
      <c r="AZ69" s="33">
        <v>2016</v>
      </c>
      <c r="BA69" s="26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2">
        <v>0</v>
      </c>
    </row>
    <row r="70" spans="2:60" outlineLevel="1" x14ac:dyDescent="0.25">
      <c r="L70" s="34">
        <v>2017</v>
      </c>
      <c r="M70" s="26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2">
        <v>0</v>
      </c>
      <c r="V70" s="34">
        <v>2017</v>
      </c>
      <c r="W70" s="26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2">
        <v>0</v>
      </c>
      <c r="AF70" s="34">
        <v>2017</v>
      </c>
      <c r="AG70" s="26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2">
        <v>0</v>
      </c>
      <c r="AP70" s="34">
        <v>2017</v>
      </c>
      <c r="AQ70" s="26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2">
        <v>0</v>
      </c>
      <c r="AZ70" s="34">
        <v>2017</v>
      </c>
      <c r="BA70" s="26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2">
        <v>0</v>
      </c>
    </row>
    <row r="71" spans="2:60" outlineLevel="1" x14ac:dyDescent="0.25">
      <c r="L71" s="34">
        <v>2018</v>
      </c>
      <c r="M71" s="26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2">
        <v>0</v>
      </c>
      <c r="V71" s="34">
        <v>2018</v>
      </c>
      <c r="W71" s="26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2">
        <v>0</v>
      </c>
      <c r="AF71" s="34">
        <v>2018</v>
      </c>
      <c r="AG71" s="26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2">
        <v>0</v>
      </c>
      <c r="AP71" s="34">
        <v>2018</v>
      </c>
      <c r="AQ71" s="26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2">
        <v>0</v>
      </c>
      <c r="AZ71" s="34">
        <v>2018</v>
      </c>
      <c r="BA71" s="26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2">
        <v>0</v>
      </c>
    </row>
    <row r="72" spans="2:60" outlineLevel="1" x14ac:dyDescent="0.25">
      <c r="L72" s="33">
        <v>2019</v>
      </c>
      <c r="M72" s="26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2">
        <v>0</v>
      </c>
      <c r="V72" s="33">
        <v>2019</v>
      </c>
      <c r="W72" s="26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2">
        <v>0</v>
      </c>
      <c r="AF72" s="33">
        <v>2019</v>
      </c>
      <c r="AG72" s="26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2">
        <v>0</v>
      </c>
      <c r="AP72" s="33">
        <v>2019</v>
      </c>
      <c r="AQ72" s="26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2">
        <v>0</v>
      </c>
      <c r="AZ72" s="33">
        <v>2019</v>
      </c>
      <c r="BA72" s="26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2">
        <v>0</v>
      </c>
    </row>
    <row r="73" spans="2:60" outlineLevel="1" x14ac:dyDescent="0.25">
      <c r="L73" s="34">
        <v>2020</v>
      </c>
      <c r="M73" s="26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2">
        <v>0</v>
      </c>
      <c r="V73" s="34">
        <v>2020</v>
      </c>
      <c r="W73" s="26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2">
        <v>0</v>
      </c>
      <c r="AF73" s="34">
        <v>2020</v>
      </c>
      <c r="AG73" s="26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2">
        <v>0</v>
      </c>
      <c r="AP73" s="34">
        <v>2020</v>
      </c>
      <c r="AQ73" s="26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2">
        <v>0</v>
      </c>
      <c r="AZ73" s="34">
        <v>2020</v>
      </c>
      <c r="BA73" s="26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2">
        <v>0</v>
      </c>
    </row>
    <row r="74" spans="2:60" outlineLevel="1" x14ac:dyDescent="0.25">
      <c r="L74" s="34">
        <v>2021</v>
      </c>
      <c r="M74" s="26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2">
        <v>0</v>
      </c>
      <c r="V74" s="34">
        <v>2021</v>
      </c>
      <c r="W74" s="26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2">
        <v>0</v>
      </c>
      <c r="AF74" s="34">
        <v>2021</v>
      </c>
      <c r="AG74" s="26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2">
        <v>0</v>
      </c>
      <c r="AP74" s="34">
        <v>2021</v>
      </c>
      <c r="AQ74" s="26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2">
        <v>0</v>
      </c>
      <c r="AZ74" s="34">
        <v>2021</v>
      </c>
      <c r="BA74" s="26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2">
        <v>0</v>
      </c>
    </row>
    <row r="75" spans="2:60" outlineLevel="1" x14ac:dyDescent="0.25">
      <c r="L75" s="34">
        <v>2022</v>
      </c>
      <c r="M75" s="26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2">
        <v>0</v>
      </c>
      <c r="V75" s="34">
        <v>2022</v>
      </c>
      <c r="W75" s="26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2">
        <v>0</v>
      </c>
      <c r="AF75" s="34">
        <v>2022</v>
      </c>
      <c r="AG75" s="26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2">
        <v>0</v>
      </c>
      <c r="AP75" s="34">
        <v>2022</v>
      </c>
      <c r="AQ75" s="26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2">
        <v>0</v>
      </c>
      <c r="AZ75" s="34">
        <v>2022</v>
      </c>
      <c r="BA75" s="26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2">
        <v>0</v>
      </c>
    </row>
    <row r="76" spans="2:60" outlineLevel="1" x14ac:dyDescent="0.25">
      <c r="L76" s="33">
        <v>2023</v>
      </c>
      <c r="M76" s="26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2">
        <v>0</v>
      </c>
      <c r="V76" s="33">
        <v>2023</v>
      </c>
      <c r="W76" s="26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2">
        <v>0</v>
      </c>
      <c r="AF76" s="33">
        <v>2023</v>
      </c>
      <c r="AG76" s="26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2">
        <v>0</v>
      </c>
      <c r="AP76" s="33">
        <v>2023</v>
      </c>
      <c r="AQ76" s="26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2">
        <v>0</v>
      </c>
      <c r="AZ76" s="33">
        <v>2023</v>
      </c>
      <c r="BA76" s="26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2">
        <v>0</v>
      </c>
    </row>
    <row r="77" spans="2:60" outlineLevel="1" x14ac:dyDescent="0.25">
      <c r="L77" s="34">
        <v>2024</v>
      </c>
      <c r="M77" s="26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2">
        <v>0</v>
      </c>
      <c r="V77" s="34">
        <v>2024</v>
      </c>
      <c r="W77" s="26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2">
        <v>0</v>
      </c>
      <c r="AF77" s="34">
        <v>2024</v>
      </c>
      <c r="AG77" s="26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2">
        <v>0</v>
      </c>
      <c r="AP77" s="34">
        <v>2024</v>
      </c>
      <c r="AQ77" s="26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2">
        <v>0</v>
      </c>
      <c r="AZ77" s="34">
        <v>2024</v>
      </c>
      <c r="BA77" s="26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2">
        <v>0</v>
      </c>
    </row>
    <row r="78" spans="2:60" outlineLevel="1" x14ac:dyDescent="0.25">
      <c r="L78" s="34">
        <v>2025</v>
      </c>
      <c r="M78" s="26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2">
        <v>0</v>
      </c>
      <c r="V78" s="34">
        <v>2025</v>
      </c>
      <c r="W78" s="26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2">
        <v>0</v>
      </c>
      <c r="AF78" s="34">
        <v>2025</v>
      </c>
      <c r="AG78" s="26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2">
        <v>0</v>
      </c>
      <c r="AP78" s="34">
        <v>2025</v>
      </c>
      <c r="AQ78" s="26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2">
        <v>0</v>
      </c>
      <c r="AZ78" s="34">
        <v>2025</v>
      </c>
      <c r="BA78" s="26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2">
        <v>0</v>
      </c>
    </row>
    <row r="79" spans="2:60" outlineLevel="1" x14ac:dyDescent="0.25">
      <c r="L79" s="33">
        <v>2026</v>
      </c>
      <c r="M79" s="26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2">
        <v>0</v>
      </c>
      <c r="V79" s="33">
        <v>2026</v>
      </c>
      <c r="W79" s="26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2">
        <v>0</v>
      </c>
      <c r="AF79" s="33">
        <v>2026</v>
      </c>
      <c r="AG79" s="26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2">
        <v>0</v>
      </c>
      <c r="AP79" s="33">
        <v>2026</v>
      </c>
      <c r="AQ79" s="26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2">
        <v>0</v>
      </c>
      <c r="AZ79" s="33">
        <v>2026</v>
      </c>
      <c r="BA79" s="26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2">
        <v>0</v>
      </c>
    </row>
    <row r="80" spans="2:60" outlineLevel="1" x14ac:dyDescent="0.25">
      <c r="L80" s="34">
        <v>2027</v>
      </c>
      <c r="M80" s="48">
        <v>2.8768039658517042E-2</v>
      </c>
      <c r="N80" s="35">
        <v>3.6658983192660255E-2</v>
      </c>
      <c r="O80" s="35">
        <v>4.0067910430366949E-2</v>
      </c>
      <c r="P80" s="35">
        <v>1.6463494661160816E-2</v>
      </c>
      <c r="Q80" s="35">
        <v>2.6554775439609379E-2</v>
      </c>
      <c r="R80" s="35">
        <v>2.9712921602078612E-3</v>
      </c>
      <c r="S80" s="35">
        <v>3.0324506374217464E-2</v>
      </c>
      <c r="T80" s="36">
        <v>2.785725013210727E-2</v>
      </c>
      <c r="V80" s="34">
        <v>2027</v>
      </c>
      <c r="W80" s="48">
        <v>2.9174770791704718E-2</v>
      </c>
      <c r="X80" s="35">
        <v>3.6830555182347569E-2</v>
      </c>
      <c r="Y80" s="35">
        <v>4.1566639457034427E-2</v>
      </c>
      <c r="Z80" s="35">
        <v>2.6892327332641575E-2</v>
      </c>
      <c r="AA80" s="35">
        <v>3.1126193785199652E-2</v>
      </c>
      <c r="AB80" s="35">
        <v>1.9770536575190345E-2</v>
      </c>
      <c r="AC80" s="35">
        <v>2.9745439580602273E-2</v>
      </c>
      <c r="AD80" s="36">
        <v>2.8693273337247582E-2</v>
      </c>
      <c r="AF80" s="34">
        <v>2027</v>
      </c>
      <c r="AG80" s="48">
        <v>-1.0036307404717171E-3</v>
      </c>
      <c r="AH80" s="35">
        <v>-8.3765143100822392E-4</v>
      </c>
      <c r="AI80" s="35">
        <v>-2.0497993830180805E-3</v>
      </c>
      <c r="AJ80" s="35">
        <v>-1.0592684358639581E-2</v>
      </c>
      <c r="AK80" s="35">
        <v>-4.9178363161064276E-3</v>
      </c>
      <c r="AL80" s="35">
        <v>-1.6733840319033244E-2</v>
      </c>
      <c r="AM80" s="35">
        <v>3.1652106052604267E-5</v>
      </c>
      <c r="AN80" s="36">
        <v>-1.3215043985049801E-3</v>
      </c>
      <c r="AP80" s="34">
        <v>2027</v>
      </c>
      <c r="AQ80" s="48">
        <v>4.6984594072330133E-4</v>
      </c>
      <c r="AR80" s="35">
        <v>2.7637820700943116E-4</v>
      </c>
      <c r="AS80" s="35">
        <v>1.8744019661154354E-4</v>
      </c>
      <c r="AT80" s="35">
        <v>1.0638878870672386E-4</v>
      </c>
      <c r="AU80" s="35">
        <v>9.815198662588287E-5</v>
      </c>
      <c r="AV80" s="35">
        <v>1.0136783513781111E-4</v>
      </c>
      <c r="AW80" s="35">
        <v>1.2052099946102679E-4</v>
      </c>
      <c r="AX80" s="36">
        <v>3.3559172616892674E-4</v>
      </c>
      <c r="AZ80" s="34">
        <v>2027</v>
      </c>
      <c r="BA80" s="48">
        <v>1.0453486702166614E-4</v>
      </c>
      <c r="BB80" s="35">
        <v>3.5929859334804526E-4</v>
      </c>
      <c r="BC80" s="35">
        <v>3.461698238116373E-4</v>
      </c>
      <c r="BD80" s="35">
        <v>2.8382754129152588E-4</v>
      </c>
      <c r="BE80" s="35">
        <v>3.0649678187333329E-4</v>
      </c>
      <c r="BF80" s="35">
        <v>1.7750244193037723E-4</v>
      </c>
      <c r="BG80" s="35">
        <v>3.9616515731522028E-4</v>
      </c>
      <c r="BH80" s="36">
        <v>1.2730508297864596E-4</v>
      </c>
    </row>
    <row r="81" spans="2:62" outlineLevel="1" x14ac:dyDescent="0.25">
      <c r="L81" s="34">
        <v>2028</v>
      </c>
      <c r="M81" s="48">
        <v>3.0789915213551122E-2</v>
      </c>
      <c r="N81" s="35">
        <v>3.1964235677631736E-2</v>
      </c>
      <c r="O81" s="35">
        <v>2.9277294555929645E-2</v>
      </c>
      <c r="P81" s="35">
        <v>5.2904794612904649E-3</v>
      </c>
      <c r="Q81" s="35">
        <v>1.7184424576759616E-2</v>
      </c>
      <c r="R81" s="35">
        <v>-4.5702243411782639E-3</v>
      </c>
      <c r="S81" s="35">
        <v>5.222260055534278E-3</v>
      </c>
      <c r="T81" s="36">
        <v>3.3575383828435612E-2</v>
      </c>
      <c r="V81" s="34">
        <v>2028</v>
      </c>
      <c r="W81" s="48">
        <v>2.9944311611374008E-2</v>
      </c>
      <c r="X81" s="35">
        <v>2.9920345742432408E-2</v>
      </c>
      <c r="Y81" s="35">
        <v>2.8964094328181034E-2</v>
      </c>
      <c r="Z81" s="35">
        <v>1.5092230187262023E-2</v>
      </c>
      <c r="AA81" s="35">
        <v>2.0380884145593914E-2</v>
      </c>
      <c r="AB81" s="35">
        <v>1.3828095441496879E-2</v>
      </c>
      <c r="AC81" s="35">
        <v>2.4199757396794475E-3</v>
      </c>
      <c r="AD81" s="36">
        <v>3.3240123652829912E-2</v>
      </c>
      <c r="AF81" s="34">
        <v>2028</v>
      </c>
      <c r="AG81" s="48">
        <v>-1.0828351496149358E-3</v>
      </c>
      <c r="AH81" s="35">
        <v>-9.3043545667947924E-4</v>
      </c>
      <c r="AI81" s="35">
        <v>-2.4338778321567611E-3</v>
      </c>
      <c r="AJ81" s="35">
        <v>-1.1597610353748067E-2</v>
      </c>
      <c r="AK81" s="35">
        <v>-5.3935118205016286E-3</v>
      </c>
      <c r="AL81" s="35">
        <v>-1.9310997643321892E-2</v>
      </c>
      <c r="AM81" s="35">
        <v>-3.8193553535070812E-5</v>
      </c>
      <c r="AN81" s="36">
        <v>-1.3928103975470174E-3</v>
      </c>
      <c r="AP81" s="34">
        <v>2028</v>
      </c>
      <c r="AQ81" s="48">
        <v>1.3389990277379304E-3</v>
      </c>
      <c r="AR81" s="35">
        <v>8.0058441978358985E-4</v>
      </c>
      <c r="AS81" s="35">
        <v>5.9403601536311967E-4</v>
      </c>
      <c r="AT81" s="35">
        <v>3.5702565362427663E-4</v>
      </c>
      <c r="AU81" s="35">
        <v>3.2687973086087396E-4</v>
      </c>
      <c r="AV81" s="35">
        <v>3.4234845630409794E-4</v>
      </c>
      <c r="AW81" s="35">
        <v>3.9832850312304657E-4</v>
      </c>
      <c r="AX81" s="36">
        <v>1.1088181235112682E-3</v>
      </c>
      <c r="AZ81" s="34">
        <v>2028</v>
      </c>
      <c r="BA81" s="48">
        <v>5.6235391173409255E-4</v>
      </c>
      <c r="BB81" s="35">
        <v>2.1296605914431499E-3</v>
      </c>
      <c r="BC81" s="35">
        <v>2.1286449937041318E-3</v>
      </c>
      <c r="BD81" s="35">
        <v>1.7029893612034996E-3</v>
      </c>
      <c r="BE81" s="35">
        <v>1.935912298183684E-3</v>
      </c>
      <c r="BF81" s="35">
        <v>1.0099424415783709E-3</v>
      </c>
      <c r="BG81" s="35">
        <v>2.4144940727124364E-3</v>
      </c>
      <c r="BH81" s="36">
        <v>5.9650681433431885E-4</v>
      </c>
    </row>
    <row r="82" spans="2:62" outlineLevel="1" x14ac:dyDescent="0.25">
      <c r="L82" s="34">
        <v>2029</v>
      </c>
      <c r="M82" s="48">
        <v>2.8300824198318697E-2</v>
      </c>
      <c r="N82" s="35">
        <v>1.7682173470668694E-2</v>
      </c>
      <c r="O82" s="35">
        <v>1.0255870414586976E-2</v>
      </c>
      <c r="P82" s="35">
        <v>-8.9855879078432066E-3</v>
      </c>
      <c r="Q82" s="35">
        <v>8.7784554796210834E-4</v>
      </c>
      <c r="R82" s="35">
        <v>-1.6863086005285077E-2</v>
      </c>
      <c r="S82" s="35">
        <v>-2.0407879800067641E-2</v>
      </c>
      <c r="T82" s="36">
        <v>3.0248744105861203E-2</v>
      </c>
      <c r="V82" s="34">
        <v>2029</v>
      </c>
      <c r="W82" s="48">
        <v>2.6909314837209486E-2</v>
      </c>
      <c r="X82" s="35">
        <v>1.4101564130916122E-2</v>
      </c>
      <c r="Y82" s="35">
        <v>8.4709482171665407E-3</v>
      </c>
      <c r="Z82" s="35">
        <v>1.2916976226806653E-4</v>
      </c>
      <c r="AA82" s="35">
        <v>2.6668807211827072E-3</v>
      </c>
      <c r="AB82" s="35">
        <v>2.9966122249251992E-3</v>
      </c>
      <c r="AC82" s="35">
        <v>-2.5894816997141246E-2</v>
      </c>
      <c r="AD82" s="36">
        <v>2.9366100920053873E-2</v>
      </c>
      <c r="AF82" s="34">
        <v>2029</v>
      </c>
      <c r="AG82" s="48">
        <v>-1.1549663197225613E-3</v>
      </c>
      <c r="AH82" s="35">
        <v>-9.981512816141791E-4</v>
      </c>
      <c r="AI82" s="35">
        <v>-2.7694695563064142E-3</v>
      </c>
      <c r="AJ82" s="35">
        <v>-1.2589228051555379E-2</v>
      </c>
      <c r="AK82" s="35">
        <v>-5.7268333307691766E-3</v>
      </c>
      <c r="AL82" s="35">
        <v>-2.1711441567465073E-2</v>
      </c>
      <c r="AM82" s="35">
        <v>-5.5036891980275726E-5</v>
      </c>
      <c r="AN82" s="36">
        <v>-1.4802824661719338E-3</v>
      </c>
      <c r="AP82" s="34">
        <v>2029</v>
      </c>
      <c r="AQ82" s="48">
        <v>1.3559865766055168E-3</v>
      </c>
      <c r="AR82" s="35">
        <v>8.3470852512190774E-4</v>
      </c>
      <c r="AS82" s="35">
        <v>6.4976859962029287E-4</v>
      </c>
      <c r="AT82" s="35">
        <v>4.0076578766012894E-4</v>
      </c>
      <c r="AU82" s="35">
        <v>3.6731638036013869E-4</v>
      </c>
      <c r="AV82" s="35">
        <v>3.8399094485264129E-4</v>
      </c>
      <c r="AW82" s="35">
        <v>4.3297007737974624E-4</v>
      </c>
      <c r="AX82" s="36">
        <v>1.286835382324325E-3</v>
      </c>
      <c r="AZ82" s="34">
        <v>2029</v>
      </c>
      <c r="BA82" s="48">
        <v>1.1609159591441376E-3</v>
      </c>
      <c r="BB82" s="35">
        <v>3.688818259765414E-3</v>
      </c>
      <c r="BC82" s="35">
        <v>3.873782975493123E-3</v>
      </c>
      <c r="BD82" s="35">
        <v>3.3610683901470484E-3</v>
      </c>
      <c r="BE82" s="35">
        <v>3.6355718894893752E-3</v>
      </c>
      <c r="BF82" s="35">
        <v>1.9796368267406272E-3</v>
      </c>
      <c r="BG82" s="35">
        <v>5.0758777427806212E-3</v>
      </c>
      <c r="BH82" s="36">
        <v>1.0572496384433361E-3</v>
      </c>
    </row>
    <row r="83" spans="2:62" outlineLevel="1" x14ac:dyDescent="0.25">
      <c r="L83" s="33">
        <v>2030</v>
      </c>
      <c r="M83" s="48">
        <v>1.5545810364594681E-2</v>
      </c>
      <c r="N83" s="35">
        <v>3.4469296640133873E-3</v>
      </c>
      <c r="O83" s="35">
        <v>-7.6624767432473817E-3</v>
      </c>
      <c r="P83" s="35">
        <v>-2.7856156829767276E-2</v>
      </c>
      <c r="Q83" s="35">
        <v>-1.6330339390469129E-2</v>
      </c>
      <c r="R83" s="35">
        <v>-3.5905216999022604E-2</v>
      </c>
      <c r="S83" s="35">
        <v>-4.9068032715980925E-2</v>
      </c>
      <c r="T83" s="36">
        <v>1.8764377522307196E-2</v>
      </c>
      <c r="V83" s="33">
        <v>2030</v>
      </c>
      <c r="W83" s="48">
        <v>1.3811741919877329E-2</v>
      </c>
      <c r="X83" s="35">
        <v>-1.6631956338101217E-3</v>
      </c>
      <c r="Y83" s="35">
        <v>-1.1459506443116552E-2</v>
      </c>
      <c r="Z83" s="35">
        <v>-2.0632437089868394E-2</v>
      </c>
      <c r="AA83" s="35">
        <v>-1.6823245954288968E-2</v>
      </c>
      <c r="AB83" s="35">
        <v>-1.5567842729548698E-2</v>
      </c>
      <c r="AC83" s="35">
        <v>-5.9366126305724909E-2</v>
      </c>
      <c r="AD83" s="36">
        <v>1.7482528358006011E-2</v>
      </c>
      <c r="AF83" s="33">
        <v>2030</v>
      </c>
      <c r="AG83" s="48">
        <v>-1.2156043712246989E-3</v>
      </c>
      <c r="AH83" s="35">
        <v>-1.0531475863648776E-3</v>
      </c>
      <c r="AI83" s="35">
        <v>-3.0618979613494801E-3</v>
      </c>
      <c r="AJ83" s="35">
        <v>-1.3449761684326766E-2</v>
      </c>
      <c r="AK83" s="35">
        <v>-5.9964329375368219E-3</v>
      </c>
      <c r="AL83" s="35">
        <v>-2.3850399756077278E-2</v>
      </c>
      <c r="AM83" s="35">
        <v>-7.0583872611162946E-5</v>
      </c>
      <c r="AN83" s="36">
        <v>-1.5502111822445208E-3</v>
      </c>
      <c r="AP83" s="33">
        <v>2030</v>
      </c>
      <c r="AQ83" s="48">
        <v>1.1811805248960194E-3</v>
      </c>
      <c r="AR83" s="35">
        <v>6.5964087522130121E-4</v>
      </c>
      <c r="AS83" s="35">
        <v>5.3670775502090429E-4</v>
      </c>
      <c r="AT83" s="35">
        <v>3.1975710149900749E-4</v>
      </c>
      <c r="AU83" s="35">
        <v>2.9130532858467895E-4</v>
      </c>
      <c r="AV83" s="35">
        <v>3.023198806340055E-4</v>
      </c>
      <c r="AW83" s="35">
        <v>3.2079205552459911E-4</v>
      </c>
      <c r="AX83" s="36">
        <v>1.2050148156101947E-3</v>
      </c>
      <c r="AZ83" s="33">
        <v>2030</v>
      </c>
      <c r="BA83" s="48">
        <v>1.725349208553606E-3</v>
      </c>
      <c r="BB83" s="35">
        <v>5.4505714694204066E-3</v>
      </c>
      <c r="BC83" s="35">
        <v>6.3033503830323134E-3</v>
      </c>
      <c r="BD83" s="35">
        <v>6.2277657020399779E-3</v>
      </c>
      <c r="BE83" s="35">
        <v>6.2801618069348031E-3</v>
      </c>
      <c r="BF83" s="35">
        <v>3.7850614111982761E-3</v>
      </c>
      <c r="BG83" s="35">
        <v>1.0060858300830589E-2</v>
      </c>
      <c r="BH83" s="36">
        <v>1.5948537928847095E-3</v>
      </c>
    </row>
    <row r="84" spans="2:62" outlineLevel="1" x14ac:dyDescent="0.25">
      <c r="L84" s="34">
        <v>2031</v>
      </c>
      <c r="M84" s="48">
        <v>6.7673433256034699E-3</v>
      </c>
      <c r="N84" s="35">
        <v>-6.7938268448634043E-3</v>
      </c>
      <c r="O84" s="35">
        <v>-1.9887685363215724E-2</v>
      </c>
      <c r="P84" s="35">
        <v>-4.11521960796285E-2</v>
      </c>
      <c r="Q84" s="35">
        <v>-2.8073805727908074E-2</v>
      </c>
      <c r="R84" s="35">
        <v>-4.8416766015825452E-2</v>
      </c>
      <c r="S84" s="35">
        <v>-7.1515156554690873E-2</v>
      </c>
      <c r="T84" s="36">
        <v>1.2736964123932326E-2</v>
      </c>
      <c r="V84" s="34">
        <v>2031</v>
      </c>
      <c r="W84" s="48">
        <v>5.2091979784467668E-3</v>
      </c>
      <c r="X84" s="35">
        <v>-1.2605726654452809E-2</v>
      </c>
      <c r="Y84" s="35">
        <v>-2.4278498155879236E-2</v>
      </c>
      <c r="Z84" s="35">
        <v>-3.3790260227673286E-2</v>
      </c>
      <c r="AA84" s="35">
        <v>-2.9134645524091507E-2</v>
      </c>
      <c r="AB84" s="35">
        <v>-2.6381868952846776E-2</v>
      </c>
      <c r="AC84" s="35">
        <v>-8.2428069702416562E-2</v>
      </c>
      <c r="AD84" s="36">
        <v>1.139593373715031E-2</v>
      </c>
      <c r="AF84" s="34">
        <v>2031</v>
      </c>
      <c r="AG84" s="48">
        <v>-1.2787248914390981E-3</v>
      </c>
      <c r="AH84" s="35">
        <v>-1.1099203695974502E-3</v>
      </c>
      <c r="AI84" s="35">
        <v>-3.352301562046911E-3</v>
      </c>
      <c r="AJ84" s="35">
        <v>-1.4293831469706975E-2</v>
      </c>
      <c r="AK84" s="35">
        <v>-6.2625135837122148E-3</v>
      </c>
      <c r="AL84" s="35">
        <v>-2.5961191652999149E-2</v>
      </c>
      <c r="AM84" s="35">
        <v>-9.4637696542165806E-5</v>
      </c>
      <c r="AN84" s="36">
        <v>-1.6174292685773306E-3</v>
      </c>
      <c r="AP84" s="34">
        <v>2031</v>
      </c>
      <c r="AQ84" s="48">
        <v>9.2979090262268471E-4</v>
      </c>
      <c r="AR84" s="35">
        <v>5.0032887795858905E-4</v>
      </c>
      <c r="AS84" s="35">
        <v>4.3851188784960193E-4</v>
      </c>
      <c r="AT84" s="35">
        <v>2.5355009015348706E-4</v>
      </c>
      <c r="AU84" s="35">
        <v>2.2917107382336432E-4</v>
      </c>
      <c r="AV84" s="35">
        <v>2.3692742164516112E-4</v>
      </c>
      <c r="AW84" s="35">
        <v>2.2962539244386626E-4</v>
      </c>
      <c r="AX84" s="36">
        <v>1.1386951867875528E-3</v>
      </c>
      <c r="AZ84" s="34">
        <v>2031</v>
      </c>
      <c r="BA84" s="48">
        <v>1.8502115157352783E-3</v>
      </c>
      <c r="BB84" s="35">
        <v>6.3695759735544755E-3</v>
      </c>
      <c r="BC84" s="35">
        <v>7.2972323955413643E-3</v>
      </c>
      <c r="BD84" s="35">
        <v>7.037024344079823E-3</v>
      </c>
      <c r="BE84" s="35">
        <v>7.1945787967049313E-3</v>
      </c>
      <c r="BF84" s="35">
        <v>4.3279406673402132E-3</v>
      </c>
      <c r="BG84" s="35">
        <v>1.0838066600133089E-2</v>
      </c>
      <c r="BH84" s="36">
        <v>1.7756515923872396E-3</v>
      </c>
    </row>
    <row r="85" spans="2:62" outlineLevel="1" x14ac:dyDescent="0.25">
      <c r="L85" s="34">
        <v>2032</v>
      </c>
      <c r="M85" s="48">
        <v>-2.9003099724945303E-2</v>
      </c>
      <c r="N85" s="35">
        <v>-4.01592940776343E-2</v>
      </c>
      <c r="O85" s="35">
        <v>-5.6919336771235396E-2</v>
      </c>
      <c r="P85" s="35">
        <v>-5.7729747249800178E-2</v>
      </c>
      <c r="Q85" s="35">
        <v>-5.4126772388866762E-2</v>
      </c>
      <c r="R85" s="35">
        <v>-4.4892278817695308E-2</v>
      </c>
      <c r="S85" s="35">
        <v>-0.11675327038021166</v>
      </c>
      <c r="T85" s="36">
        <v>-1.2701940739135886E-2</v>
      </c>
      <c r="V85" s="34">
        <v>2032</v>
      </c>
      <c r="W85" s="48">
        <v>-2.9404144235302243E-2</v>
      </c>
      <c r="X85" s="35">
        <v>-4.3315489486254743E-2</v>
      </c>
      <c r="Y85" s="35">
        <v>-6.1096681754713167E-2</v>
      </c>
      <c r="Z85" s="35">
        <v>-6.222081965533377E-2</v>
      </c>
      <c r="AA85" s="35">
        <v>-5.8557456386589601E-2</v>
      </c>
      <c r="AB85" s="35">
        <v>-4.7653045753306644E-2</v>
      </c>
      <c r="AC85" s="35">
        <v>-0.12360824745522825</v>
      </c>
      <c r="AD85" s="36">
        <v>-1.3309275514963415E-2</v>
      </c>
      <c r="AF85" s="34">
        <v>2032</v>
      </c>
      <c r="AG85" s="48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6">
        <v>0</v>
      </c>
      <c r="AP85" s="34">
        <v>2032</v>
      </c>
      <c r="AQ85" s="48">
        <v>-3.6806064294481189E-4</v>
      </c>
      <c r="AR85" s="35">
        <v>-3.5960001251322815E-4</v>
      </c>
      <c r="AS85" s="35">
        <v>-1.3656160854291777E-4</v>
      </c>
      <c r="AT85" s="35">
        <v>-2.5537977955791824E-5</v>
      </c>
      <c r="AU85" s="35">
        <v>-2.3161738134769294E-5</v>
      </c>
      <c r="AV85" s="35">
        <v>-3.4620975627563944E-5</v>
      </c>
      <c r="AW85" s="35">
        <v>-8.4164212963422358E-5</v>
      </c>
      <c r="AX85" s="36">
        <v>1.2540207300570927E-5</v>
      </c>
      <c r="AZ85" s="34">
        <v>2032</v>
      </c>
      <c r="BA85" s="48">
        <v>7.48794712860823E-4</v>
      </c>
      <c r="BB85" s="35">
        <v>3.5306370780605612E-3</v>
      </c>
      <c r="BC85" s="35">
        <v>4.3416812835486152E-3</v>
      </c>
      <c r="BD85" s="35">
        <v>4.5480845873979714E-3</v>
      </c>
      <c r="BE85" s="35">
        <v>4.4859220321014082E-3</v>
      </c>
      <c r="BF85" s="35">
        <v>2.7956422341854914E-3</v>
      </c>
      <c r="BG85" s="35">
        <v>7.045736232933919E-3</v>
      </c>
      <c r="BH85" s="36">
        <v>5.6356729411377593E-4</v>
      </c>
    </row>
    <row r="86" spans="2:62" outlineLevel="1" x14ac:dyDescent="0.25">
      <c r="L86" s="34">
        <v>2033</v>
      </c>
      <c r="M86" s="48">
        <v>-3.1268785365078378E-2</v>
      </c>
      <c r="N86" s="35">
        <v>-4.2097120193826276E-2</v>
      </c>
      <c r="O86" s="35">
        <v>-5.9341557032147718E-2</v>
      </c>
      <c r="P86" s="35">
        <v>-6.0980679065378518E-2</v>
      </c>
      <c r="Q86" s="35">
        <v>-5.6929482604257897E-2</v>
      </c>
      <c r="R86" s="35">
        <v>-4.7979165297446946E-2</v>
      </c>
      <c r="S86" s="35">
        <v>-0.12051847494345502</v>
      </c>
      <c r="T86" s="36">
        <v>-1.5555436129449207E-2</v>
      </c>
      <c r="V86" s="34">
        <v>2033</v>
      </c>
      <c r="W86" s="48">
        <v>-3.1780654338885217E-2</v>
      </c>
      <c r="X86" s="35">
        <v>-4.5318505671919196E-2</v>
      </c>
      <c r="Y86" s="35">
        <v>-6.3615213593185227E-2</v>
      </c>
      <c r="Z86" s="35">
        <v>-6.5617056526168782E-2</v>
      </c>
      <c r="AA86" s="35">
        <v>-6.1471968910984276E-2</v>
      </c>
      <c r="AB86" s="35">
        <v>-5.0878350300950115E-2</v>
      </c>
      <c r="AC86" s="35">
        <v>-0.12753201382466084</v>
      </c>
      <c r="AD86" s="36">
        <v>-1.6300713355383967E-2</v>
      </c>
      <c r="AF86" s="34">
        <v>2033</v>
      </c>
      <c r="AG86" s="48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6">
        <v>0</v>
      </c>
      <c r="AP86" s="34">
        <v>2033</v>
      </c>
      <c r="AQ86" s="48">
        <v>-3.9258606210113012E-4</v>
      </c>
      <c r="AR86" s="35">
        <v>-3.8029417163698565E-4</v>
      </c>
      <c r="AS86" s="35">
        <v>-1.6495945904304588E-4</v>
      </c>
      <c r="AT86" s="35">
        <v>-5.9270613882334011E-5</v>
      </c>
      <c r="AU86" s="35">
        <v>-5.4852111539993587E-5</v>
      </c>
      <c r="AV86" s="35">
        <v>-6.8514182911871835E-5</v>
      </c>
      <c r="AW86" s="35">
        <v>-1.2163834379108618E-4</v>
      </c>
      <c r="AX86" s="36">
        <v>-1.8075673309136953E-5</v>
      </c>
      <c r="AZ86" s="34">
        <v>2033</v>
      </c>
      <c r="BA86" s="48">
        <v>8.7780922700431141E-4</v>
      </c>
      <c r="BB86" s="35">
        <v>3.620317499131831E-3</v>
      </c>
      <c r="BC86" s="35">
        <v>4.4752091011028838E-3</v>
      </c>
      <c r="BD86" s="35">
        <v>4.7370730741975731E-3</v>
      </c>
      <c r="BE86" s="35">
        <v>4.6389074289487908E-3</v>
      </c>
      <c r="BF86" s="35">
        <v>2.9681127985856648E-3</v>
      </c>
      <c r="BG86" s="35">
        <v>7.2744799764055124E-3</v>
      </c>
      <c r="BH86" s="36">
        <v>7.2206062778579216E-4</v>
      </c>
    </row>
    <row r="87" spans="2:62" outlineLevel="1" x14ac:dyDescent="0.25">
      <c r="L87" s="33">
        <v>2034</v>
      </c>
      <c r="M87" s="48">
        <v>-2.8801435878970882E-2</v>
      </c>
      <c r="N87" s="35">
        <v>-3.9120619807208268E-2</v>
      </c>
      <c r="O87" s="35">
        <v>-5.5978666959481838E-2</v>
      </c>
      <c r="P87" s="35">
        <v>-5.8084785113547088E-2</v>
      </c>
      <c r="Q87" s="35">
        <v>-5.3914016494427064E-2</v>
      </c>
      <c r="R87" s="35">
        <v>-4.4665879686991872E-2</v>
      </c>
      <c r="S87" s="35">
        <v>-0.103367739229414</v>
      </c>
      <c r="T87" s="36">
        <v>-1.2660396983621758E-2</v>
      </c>
      <c r="V87" s="33">
        <v>2034</v>
      </c>
      <c r="W87" s="48">
        <v>-2.9214590493834791E-2</v>
      </c>
      <c r="X87" s="35">
        <v>-4.2193955270334649E-2</v>
      </c>
      <c r="Y87" s="35">
        <v>-6.0100138590815089E-2</v>
      </c>
      <c r="Z87" s="35">
        <v>-6.2616336183448862E-2</v>
      </c>
      <c r="AA87" s="35">
        <v>-5.8330153763067827E-2</v>
      </c>
      <c r="AB87" s="35">
        <v>-4.7426292399483927E-2</v>
      </c>
      <c r="AC87" s="35">
        <v>-0.11039056402714864</v>
      </c>
      <c r="AD87" s="36">
        <v>-1.3281684653767334E-2</v>
      </c>
      <c r="AF87" s="33">
        <v>2034</v>
      </c>
      <c r="AG87" s="48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6">
        <v>0</v>
      </c>
      <c r="AP87" s="33">
        <v>2034</v>
      </c>
      <c r="AQ87" s="48">
        <v>-3.7186817196033228E-4</v>
      </c>
      <c r="AR87" s="35">
        <v>-3.5443996689532575E-4</v>
      </c>
      <c r="AS87" s="35">
        <v>-1.4014732070033453E-4</v>
      </c>
      <c r="AT87" s="35">
        <v>-3.3586754140668695E-5</v>
      </c>
      <c r="AU87" s="35">
        <v>-3.0931336366779583E-5</v>
      </c>
      <c r="AV87" s="35">
        <v>-4.2234963449683249E-5</v>
      </c>
      <c r="AW87" s="35">
        <v>-8.9962493882489447E-5</v>
      </c>
      <c r="AX87" s="36">
        <v>3.7412678497439344E-6</v>
      </c>
      <c r="AZ87" s="33">
        <v>2034</v>
      </c>
      <c r="BA87" s="48">
        <v>7.648804316393587E-4</v>
      </c>
      <c r="BB87" s="35">
        <v>3.4414081582694322E-3</v>
      </c>
      <c r="BC87" s="35">
        <v>4.2899099006983299E-3</v>
      </c>
      <c r="BD87" s="35">
        <v>4.5982402984932058E-3</v>
      </c>
      <c r="BE87" s="35">
        <v>4.4796752574631782E-3</v>
      </c>
      <c r="BF87" s="35">
        <v>2.8031020083718605E-3</v>
      </c>
      <c r="BG87" s="35">
        <v>7.2163055230609618E-3</v>
      </c>
      <c r="BH87" s="36">
        <v>5.861748719691029E-4</v>
      </c>
    </row>
    <row r="88" spans="2:62" outlineLevel="1" x14ac:dyDescent="0.25">
      <c r="L88" s="34">
        <v>2035</v>
      </c>
      <c r="M88" s="48">
        <v>-2.8149731717879267E-2</v>
      </c>
      <c r="N88" s="35">
        <v>-3.8039059967599931E-2</v>
      </c>
      <c r="O88" s="35">
        <v>-5.4657906786684807E-2</v>
      </c>
      <c r="P88" s="35">
        <v>-5.7835006121699672E-2</v>
      </c>
      <c r="Q88" s="35">
        <v>-5.3361901484934138E-2</v>
      </c>
      <c r="R88" s="35">
        <v>-4.4042211366463357E-2</v>
      </c>
      <c r="S88" s="35">
        <v>-6.1154868107231697E-2</v>
      </c>
      <c r="T88" s="36">
        <v>-1.1872887855950087E-2</v>
      </c>
      <c r="V88" s="34">
        <v>2035</v>
      </c>
      <c r="W88" s="48">
        <v>-2.8579893811767398E-2</v>
      </c>
      <c r="X88" s="35">
        <v>-4.1069163004332387E-2</v>
      </c>
      <c r="Y88" s="35">
        <v>-5.8737286822754475E-2</v>
      </c>
      <c r="Z88" s="35">
        <v>-6.2409903912682307E-2</v>
      </c>
      <c r="AA88" s="35">
        <v>-5.7788555085665161E-2</v>
      </c>
      <c r="AB88" s="35">
        <v>-4.6819784782853757E-2</v>
      </c>
      <c r="AC88" s="35">
        <v>-6.8556286784264175E-2</v>
      </c>
      <c r="AD88" s="36">
        <v>-1.2513335361792444E-2</v>
      </c>
      <c r="AF88" s="34">
        <v>2035</v>
      </c>
      <c r="AG88" s="48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6">
        <v>0</v>
      </c>
      <c r="AP88" s="34">
        <v>2035</v>
      </c>
      <c r="AQ88" s="48">
        <v>-3.7430877493094261E-4</v>
      </c>
      <c r="AR88" s="35">
        <v>-3.5346645289691114E-4</v>
      </c>
      <c r="AS88" s="35">
        <v>-1.4406911410402845E-4</v>
      </c>
      <c r="AT88" s="35">
        <v>-4.0564884703164772E-5</v>
      </c>
      <c r="AU88" s="35">
        <v>-3.7595664379663774E-5</v>
      </c>
      <c r="AV88" s="35">
        <v>-4.8994748658159892E-5</v>
      </c>
      <c r="AW88" s="35">
        <v>-9.5810020734332646E-5</v>
      </c>
      <c r="AX88" s="36">
        <v>-3.8427843567223618E-6</v>
      </c>
      <c r="AZ88" s="34">
        <v>2035</v>
      </c>
      <c r="BA88" s="48">
        <v>7.8607374623862469E-4</v>
      </c>
      <c r="BB88" s="35">
        <v>3.3968831899600094E-3</v>
      </c>
      <c r="BC88" s="35">
        <v>4.2519999784509377E-3</v>
      </c>
      <c r="BD88" s="35">
        <v>4.6502240425492225E-3</v>
      </c>
      <c r="BE88" s="35">
        <v>4.4977437288564737E-3</v>
      </c>
      <c r="BF88" s="35">
        <v>2.8287657621621776E-3</v>
      </c>
      <c r="BG88" s="35">
        <v>7.5772757497740706E-3</v>
      </c>
      <c r="BH88" s="36">
        <v>6.1421079428258807E-4</v>
      </c>
    </row>
    <row r="89" spans="2:62" outlineLevel="1" x14ac:dyDescent="0.25">
      <c r="L89" s="34">
        <v>2036</v>
      </c>
      <c r="M89" s="48">
        <v>-2.6004873966073982E-2</v>
      </c>
      <c r="N89" s="35">
        <v>-3.5464367486590098E-2</v>
      </c>
      <c r="O89" s="35">
        <v>-5.1397558301750745E-2</v>
      </c>
      <c r="P89" s="35">
        <v>-5.5742902650034454E-2</v>
      </c>
      <c r="Q89" s="35">
        <v>-5.1091062041150437E-2</v>
      </c>
      <c r="R89" s="35">
        <v>-4.1483400078428101E-2</v>
      </c>
      <c r="S89" s="35">
        <v>-3.2793171584025393E-2</v>
      </c>
      <c r="T89" s="36">
        <v>-9.418034493427152E-3</v>
      </c>
      <c r="V89" s="34">
        <v>2036</v>
      </c>
      <c r="W89" s="48">
        <v>-2.6361502361707645E-2</v>
      </c>
      <c r="X89" s="35">
        <v>-3.8350004939218474E-2</v>
      </c>
      <c r="Y89" s="35">
        <v>-5.5304230996192305E-2</v>
      </c>
      <c r="Z89" s="35">
        <v>-6.0243444004535518E-2</v>
      </c>
      <c r="AA89" s="35">
        <v>-5.5417011269360605E-2</v>
      </c>
      <c r="AB89" s="35">
        <v>-4.4151116691695913E-2</v>
      </c>
      <c r="AC89" s="35">
        <v>-4.0313699044537854E-2</v>
      </c>
      <c r="AD89" s="36">
        <v>-9.9620038798933219E-3</v>
      </c>
      <c r="AF89" s="34">
        <v>2036</v>
      </c>
      <c r="AG89" s="48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6">
        <v>0</v>
      </c>
      <c r="AP89" s="34">
        <v>2036</v>
      </c>
      <c r="AQ89" s="48">
        <v>-3.5495895909953834E-4</v>
      </c>
      <c r="AR89" s="35">
        <v>-3.3163875025654654E-4</v>
      </c>
      <c r="AS89" s="35">
        <v>-1.2416232106104985E-4</v>
      </c>
      <c r="AT89" s="35">
        <v>-2.0786744418299641E-5</v>
      </c>
      <c r="AU89" s="35">
        <v>-1.9124851176277602E-5</v>
      </c>
      <c r="AV89" s="35">
        <v>-2.8637745188575536E-5</v>
      </c>
      <c r="AW89" s="35">
        <v>-7.0650649800274579E-5</v>
      </c>
      <c r="AX89" s="36">
        <v>1.1601533533855957E-5</v>
      </c>
      <c r="AZ89" s="34">
        <v>2036</v>
      </c>
      <c r="BA89" s="48">
        <v>6.9810827673344455E-4</v>
      </c>
      <c r="BB89" s="35">
        <v>3.2271797232867883E-3</v>
      </c>
      <c r="BC89" s="35">
        <v>4.0529039283512258E-3</v>
      </c>
      <c r="BD89" s="35">
        <v>4.5500094613470932E-3</v>
      </c>
      <c r="BE89" s="35">
        <v>4.3721856120251257E-3</v>
      </c>
      <c r="BF89" s="35">
        <v>2.6992281962860964E-3</v>
      </c>
      <c r="BG89" s="35">
        <v>7.6426377439886561E-3</v>
      </c>
      <c r="BH89" s="36">
        <v>5.0982078422445731E-4</v>
      </c>
    </row>
    <row r="90" spans="2:62" outlineLevel="1" x14ac:dyDescent="0.25">
      <c r="L90" s="34">
        <v>2037</v>
      </c>
      <c r="M90" s="48">
        <v>-2.6569116951330907E-2</v>
      </c>
      <c r="N90" s="35">
        <v>-3.5746012019525431E-2</v>
      </c>
      <c r="O90" s="35">
        <v>-5.1435163248375715E-2</v>
      </c>
      <c r="P90" s="35">
        <v>-5.7142020163598151E-2</v>
      </c>
      <c r="Q90" s="35">
        <v>-5.2100393251924948E-2</v>
      </c>
      <c r="R90" s="35">
        <v>-2.6916713380422785E-2</v>
      </c>
      <c r="S90" s="35">
        <v>-1.5459846722336246E-2</v>
      </c>
      <c r="T90" s="36">
        <v>-9.8805143979080468E-3</v>
      </c>
      <c r="V90" s="34">
        <v>2037</v>
      </c>
      <c r="W90" s="48">
        <v>-2.6998881058329371E-2</v>
      </c>
      <c r="X90" s="35">
        <v>-3.8644529175640097E-2</v>
      </c>
      <c r="Y90" s="35">
        <v>-5.5347079591542947E-2</v>
      </c>
      <c r="Z90" s="35">
        <v>-6.1751605807181087E-2</v>
      </c>
      <c r="AA90" s="35">
        <v>-5.6497793454552747E-2</v>
      </c>
      <c r="AB90" s="35">
        <v>-2.9716075249333174E-2</v>
      </c>
      <c r="AC90" s="35">
        <v>-2.3252752631245488E-2</v>
      </c>
      <c r="AD90" s="36">
        <v>-1.051121372714392E-2</v>
      </c>
      <c r="AF90" s="34">
        <v>2037</v>
      </c>
      <c r="AG90" s="48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6">
        <v>0</v>
      </c>
      <c r="AP90" s="34">
        <v>2037</v>
      </c>
      <c r="AQ90" s="48">
        <v>-3.6781206671432365E-4</v>
      </c>
      <c r="AR90" s="35">
        <v>-3.4346133669505008E-4</v>
      </c>
      <c r="AS90" s="35">
        <v>-1.414269199260243E-4</v>
      </c>
      <c r="AT90" s="35">
        <v>-4.291745212103848E-5</v>
      </c>
      <c r="AU90" s="35">
        <v>-4.0003339730643184E-5</v>
      </c>
      <c r="AV90" s="35">
        <v>-5.0900376292184468E-5</v>
      </c>
      <c r="AW90" s="35">
        <v>-9.3979305676450409E-5</v>
      </c>
      <c r="AX90" s="36">
        <v>-9.7019383594743047E-6</v>
      </c>
      <c r="AZ90" s="34">
        <v>2037</v>
      </c>
      <c r="BA90" s="48">
        <v>7.826137546658174E-4</v>
      </c>
      <c r="BB90" s="35">
        <v>3.2538397554038312E-3</v>
      </c>
      <c r="BC90" s="35">
        <v>4.0798535299690908E-3</v>
      </c>
      <c r="BD90" s="35">
        <v>4.6883233497956311E-3</v>
      </c>
      <c r="BE90" s="35">
        <v>4.4706612547318336E-3</v>
      </c>
      <c r="BF90" s="35">
        <v>2.8469125072265733E-3</v>
      </c>
      <c r="BG90" s="35">
        <v>7.9365477031279053E-3</v>
      </c>
      <c r="BH90" s="36">
        <v>6.141291939589788E-4</v>
      </c>
    </row>
    <row r="91" spans="2:62" outlineLevel="1" x14ac:dyDescent="0.25">
      <c r="L91" s="33">
        <v>2038</v>
      </c>
      <c r="M91" s="48">
        <v>-2.420022553377521E-2</v>
      </c>
      <c r="N91" s="35">
        <v>-3.5134173413002623E-2</v>
      </c>
      <c r="O91" s="35">
        <v>-5.0398861257890726E-2</v>
      </c>
      <c r="P91" s="35">
        <v>-5.7388721923300134E-2</v>
      </c>
      <c r="Q91" s="35">
        <v>-5.2038123578437179E-2</v>
      </c>
      <c r="R91" s="35">
        <v>-1.6749346992040115E-2</v>
      </c>
      <c r="S91" s="35">
        <v>-3.5058615444619745E-3</v>
      </c>
      <c r="T91" s="36">
        <v>-9.737355465288533E-3</v>
      </c>
      <c r="V91" s="33">
        <v>2038</v>
      </c>
      <c r="W91" s="48">
        <v>-2.4666627059803936E-2</v>
      </c>
      <c r="X91" s="35">
        <v>-3.8005858260306447E-2</v>
      </c>
      <c r="Y91" s="35">
        <v>-5.4266001032409195E-2</v>
      </c>
      <c r="Z91" s="35">
        <v>-6.2059223017950416E-2</v>
      </c>
      <c r="AA91" s="35">
        <v>-5.6461554232399958E-2</v>
      </c>
      <c r="AB91" s="35">
        <v>-1.9612633631887699E-2</v>
      </c>
      <c r="AC91" s="35">
        <v>-1.1465278316807992E-2</v>
      </c>
      <c r="AD91" s="36">
        <v>-1.0405955909374653E-2</v>
      </c>
      <c r="AF91" s="33">
        <v>2038</v>
      </c>
      <c r="AG91" s="48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6">
        <v>0</v>
      </c>
      <c r="AP91" s="33">
        <v>2038</v>
      </c>
      <c r="AQ91" s="48">
        <v>-3.7264322885566248E-4</v>
      </c>
      <c r="AR91" s="35">
        <v>-3.4705286117764356E-4</v>
      </c>
      <c r="AS91" s="35">
        <v>-1.4928348398168811E-4</v>
      </c>
      <c r="AT91" s="35">
        <v>-5.4191611941978302E-5</v>
      </c>
      <c r="AU91" s="35">
        <v>-5.0691819816095496E-5</v>
      </c>
      <c r="AV91" s="35">
        <v>-6.2086272481498561E-5</v>
      </c>
      <c r="AW91" s="35">
        <v>-1.0476934500092128E-4</v>
      </c>
      <c r="AX91" s="36">
        <v>-2.1920032445721382E-5</v>
      </c>
      <c r="AZ91" s="33">
        <v>2038</v>
      </c>
      <c r="BA91" s="48">
        <v>8.2386762642872036E-4</v>
      </c>
      <c r="BB91" s="35">
        <v>3.2315512905034538E-3</v>
      </c>
      <c r="BC91" s="35">
        <v>4.0445187613613598E-3</v>
      </c>
      <c r="BD91" s="35">
        <v>4.7644134167381669E-3</v>
      </c>
      <c r="BE91" s="35">
        <v>4.5104725001021695E-3</v>
      </c>
      <c r="BF91" s="35">
        <v>2.9179963620125093E-3</v>
      </c>
      <c r="BG91" s="35">
        <v>8.1077707720875747E-3</v>
      </c>
      <c r="BH91" s="36">
        <v>6.6493694379254897E-4</v>
      </c>
    </row>
    <row r="92" spans="2:62" outlineLevel="1" x14ac:dyDescent="0.25">
      <c r="L92" s="34">
        <v>2039</v>
      </c>
      <c r="M92" s="48">
        <v>-2.1918099826401694E-2</v>
      </c>
      <c r="N92" s="35">
        <v>-3.3932861897471467E-2</v>
      </c>
      <c r="O92" s="35">
        <v>-4.8732072406389548E-2</v>
      </c>
      <c r="P92" s="35">
        <v>-5.6897512207488843E-2</v>
      </c>
      <c r="Q92" s="35">
        <v>-5.1265578377514665E-2</v>
      </c>
      <c r="R92" s="35">
        <v>-1.0404073917911538E-2</v>
      </c>
      <c r="S92" s="35">
        <v>-2.4114669675647793E-3</v>
      </c>
      <c r="T92" s="36">
        <v>-8.5208125745270813E-3</v>
      </c>
      <c r="V92" s="34">
        <v>2039</v>
      </c>
      <c r="W92" s="48">
        <v>-2.2366884458844605E-2</v>
      </c>
      <c r="X92" s="35">
        <v>-3.672551464485696E-2</v>
      </c>
      <c r="Y92" s="35">
        <v>-5.2497480688508347E-2</v>
      </c>
      <c r="Z92" s="35">
        <v>-6.1561610307626191E-2</v>
      </c>
      <c r="AA92" s="35">
        <v>-5.5650874843451104E-2</v>
      </c>
      <c r="AB92" s="35">
        <v>-1.3244846019724421E-2</v>
      </c>
      <c r="AC92" s="35">
        <v>-1.0365368598234115E-2</v>
      </c>
      <c r="AD92" s="36">
        <v>-9.1624178124958267E-3</v>
      </c>
      <c r="AF92" s="34">
        <v>2039</v>
      </c>
      <c r="AG92" s="48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6">
        <v>0</v>
      </c>
      <c r="AP92" s="34">
        <v>2039</v>
      </c>
      <c r="AQ92" s="48">
        <v>-3.6574415874679467E-4</v>
      </c>
      <c r="AR92" s="35">
        <v>-3.3863484452445469E-4</v>
      </c>
      <c r="AS92" s="35">
        <v>-1.4371011234648456E-4</v>
      </c>
      <c r="AT92" s="35">
        <v>-5.0051164215969557E-5</v>
      </c>
      <c r="AU92" s="35">
        <v>-4.6879051052828302E-5</v>
      </c>
      <c r="AV92" s="35">
        <v>-5.7614274014738953E-5</v>
      </c>
      <c r="AW92" s="35">
        <v>-9.7988145195349041E-5</v>
      </c>
      <c r="AX92" s="36">
        <v>-2.032381109384751E-5</v>
      </c>
      <c r="AZ92" s="34">
        <v>2039</v>
      </c>
      <c r="BA92" s="48">
        <v>8.0044697168424328E-4</v>
      </c>
      <c r="BB92" s="35">
        <v>3.1431788904199287E-3</v>
      </c>
      <c r="BC92" s="35">
        <v>3.9352506767156292E-3</v>
      </c>
      <c r="BD92" s="35">
        <v>4.7528386190134331E-3</v>
      </c>
      <c r="BE92" s="35">
        <v>4.4670935874528972E-3</v>
      </c>
      <c r="BF92" s="35">
        <v>2.889575523576271E-3</v>
      </c>
      <c r="BG92" s="35">
        <v>8.0925626531853645E-3</v>
      </c>
      <c r="BH92" s="36">
        <v>6.3884856343010554E-4</v>
      </c>
      <c r="BI92" s="43"/>
      <c r="BJ92" s="43"/>
    </row>
    <row r="93" spans="2:62" outlineLevel="1" x14ac:dyDescent="0.25">
      <c r="B93" s="43"/>
      <c r="C93" s="43"/>
      <c r="D93" s="43"/>
      <c r="E93" s="43"/>
      <c r="F93" s="43"/>
      <c r="G93" s="43"/>
      <c r="H93" s="43"/>
      <c r="I93" s="43"/>
      <c r="L93" s="34">
        <v>2040</v>
      </c>
      <c r="M93" s="48">
        <v>-1.6798191985644806E-2</v>
      </c>
      <c r="N93" s="35">
        <v>-3.1998736323427646E-2</v>
      </c>
      <c r="O93" s="35">
        <v>-4.6321468183854186E-2</v>
      </c>
      <c r="P93" s="35">
        <v>-3.7568308789769356E-2</v>
      </c>
      <c r="Q93" s="35">
        <v>-4.9710756940661405E-2</v>
      </c>
      <c r="R93" s="35">
        <v>-4.2321276004918529E-3</v>
      </c>
      <c r="S93" s="35">
        <v>-3.4402636687991262E-4</v>
      </c>
      <c r="T93" s="36">
        <v>-6.7805917639749413E-3</v>
      </c>
      <c r="V93" s="34">
        <v>2040</v>
      </c>
      <c r="W93" s="48">
        <v>-1.7214362163978203E-2</v>
      </c>
      <c r="X93" s="35">
        <v>-3.4692107589164634E-2</v>
      </c>
      <c r="Y93" s="35">
        <v>-4.9966761661837999E-2</v>
      </c>
      <c r="Z93" s="35">
        <v>-4.2297501175446173E-2</v>
      </c>
      <c r="AA93" s="35">
        <v>-5.4040272814784074E-2</v>
      </c>
      <c r="AB93" s="35">
        <v>-7.0265677912497715E-3</v>
      </c>
      <c r="AC93" s="35">
        <v>-8.274944524864547E-3</v>
      </c>
      <c r="AD93" s="36">
        <v>-7.3758553563761931E-3</v>
      </c>
      <c r="AF93" s="34">
        <v>2040</v>
      </c>
      <c r="AG93" s="48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6">
        <v>0</v>
      </c>
      <c r="AP93" s="34">
        <v>2040</v>
      </c>
      <c r="AQ93" s="48">
        <v>-3.5593769880837289E-4</v>
      </c>
      <c r="AR93" s="35">
        <v>-3.2611711360719386E-4</v>
      </c>
      <c r="AS93" s="35">
        <v>-1.3447742296179843E-4</v>
      </c>
      <c r="AT93" s="35">
        <v>-4.159984933937988E-5</v>
      </c>
      <c r="AU93" s="35">
        <v>-3.9087740543175542E-5</v>
      </c>
      <c r="AV93" s="35">
        <v>-4.8971116774487733E-5</v>
      </c>
      <c r="AW93" s="35">
        <v>-8.6874461885155796E-5</v>
      </c>
      <c r="AX93" s="36">
        <v>-1.4970579783835092E-5</v>
      </c>
      <c r="AZ93" s="34">
        <v>2040</v>
      </c>
      <c r="BA93" s="48">
        <v>7.6011877273773898E-4</v>
      </c>
      <c r="BB93" s="35">
        <v>3.0303150387436251E-3</v>
      </c>
      <c r="BC93" s="35">
        <v>3.802776091482496E-3</v>
      </c>
      <c r="BD93" s="35">
        <v>4.7968038560071147E-3</v>
      </c>
      <c r="BE93" s="35">
        <v>4.4002900914403842E-3</v>
      </c>
      <c r="BF93" s="35">
        <v>2.8348846358781099E-3</v>
      </c>
      <c r="BG93" s="35">
        <v>8.051326301866002E-3</v>
      </c>
      <c r="BH93" s="36">
        <v>5.9220205362797707E-4</v>
      </c>
    </row>
    <row r="94" spans="2:62" outlineLevel="1" x14ac:dyDescent="0.25">
      <c r="L94" s="34">
        <v>2041</v>
      </c>
      <c r="M94" s="48">
        <v>-1.2381213106748112E-2</v>
      </c>
      <c r="N94" s="35">
        <v>-2.1711025768203829E-2</v>
      </c>
      <c r="O94" s="35">
        <v>-4.44796048234124E-2</v>
      </c>
      <c r="P94" s="35">
        <v>-1.584065611814911E-2</v>
      </c>
      <c r="Q94" s="35">
        <v>-3.0045977066052276E-2</v>
      </c>
      <c r="R94" s="35">
        <v>-2.8570420201778912E-3</v>
      </c>
      <c r="S94" s="35">
        <v>-2.6193522152493376E-3</v>
      </c>
      <c r="T94" s="36">
        <v>-4.6209219516765154E-3</v>
      </c>
      <c r="V94" s="34">
        <v>2041</v>
      </c>
      <c r="W94" s="48">
        <v>-1.2711753456132069E-2</v>
      </c>
      <c r="X94" s="35">
        <v>-2.4293931715465122E-2</v>
      </c>
      <c r="Y94" s="35">
        <v>-4.7978546086063112E-2</v>
      </c>
      <c r="Z94" s="35">
        <v>-2.0409911090823907E-2</v>
      </c>
      <c r="AA94" s="35">
        <v>-3.4343574609191685E-2</v>
      </c>
      <c r="AB94" s="35">
        <v>-5.4546840985617573E-3</v>
      </c>
      <c r="AC94" s="35">
        <v>-6.4045761865687556E-3</v>
      </c>
      <c r="AD94" s="36">
        <v>-5.1164064468898207E-3</v>
      </c>
      <c r="AF94" s="34">
        <v>2041</v>
      </c>
      <c r="AG94" s="48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6">
        <v>0</v>
      </c>
      <c r="AP94" s="34">
        <v>2041</v>
      </c>
      <c r="AQ94" s="48">
        <v>-3.478446186307993E-4</v>
      </c>
      <c r="AR94" s="35">
        <v>-3.1908860994256383E-4</v>
      </c>
      <c r="AS94" s="35">
        <v>-1.2786501452588528E-4</v>
      </c>
      <c r="AT94" s="35">
        <v>-3.5159448310562169E-5</v>
      </c>
      <c r="AU94" s="35">
        <v>-3.2888164367195216E-5</v>
      </c>
      <c r="AV94" s="35">
        <v>-4.2307374653827168E-5</v>
      </c>
      <c r="AW94" s="35">
        <v>-7.7931789880913982E-5</v>
      </c>
      <c r="AX94" s="36">
        <v>-1.0791371825136231E-5</v>
      </c>
      <c r="AZ94" s="34">
        <v>2041</v>
      </c>
      <c r="BA94" s="48">
        <v>6.7008060966822214E-4</v>
      </c>
      <c r="BB94" s="35">
        <v>2.9088761475042357E-3</v>
      </c>
      <c r="BC94" s="35">
        <v>3.6468137134746392E-3</v>
      </c>
      <c r="BD94" s="35">
        <v>4.6183838307038982E-3</v>
      </c>
      <c r="BE94" s="35">
        <v>4.3501736105027167E-3</v>
      </c>
      <c r="BF94" s="35">
        <v>2.6358556511398845E-3</v>
      </c>
      <c r="BG94" s="35">
        <v>3.866166265940052E-3</v>
      </c>
      <c r="BH94" s="36">
        <v>4.9430417091889112E-4</v>
      </c>
    </row>
    <row r="95" spans="2:62" outlineLevel="1" x14ac:dyDescent="0.25">
      <c r="L95" s="33">
        <v>2042</v>
      </c>
      <c r="M95" s="48">
        <v>-7.4968159582794458E-3</v>
      </c>
      <c r="N95" s="35">
        <v>-1.3816488848324648E-2</v>
      </c>
      <c r="O95" s="35">
        <v>-3.0908470732202376E-2</v>
      </c>
      <c r="P95" s="35">
        <v>-7.8437297846175591E-3</v>
      </c>
      <c r="Q95" s="35">
        <v>-2.0972237194734067E-2</v>
      </c>
      <c r="R95" s="35">
        <v>-2.6006596288578043E-3</v>
      </c>
      <c r="S95" s="35">
        <v>-2.4199384345601205E-3</v>
      </c>
      <c r="T95" s="36">
        <v>-2.5960522827209731E-3</v>
      </c>
      <c r="V95" s="33">
        <v>2042</v>
      </c>
      <c r="W95" s="48">
        <v>-7.7747081912648008E-3</v>
      </c>
      <c r="X95" s="35">
        <v>-1.6311885528573433E-2</v>
      </c>
      <c r="Y95" s="35">
        <v>-3.4335050261381728E-2</v>
      </c>
      <c r="Z95" s="35">
        <v>-9.5795567195270381E-3</v>
      </c>
      <c r="AA95" s="35">
        <v>-2.4168940692782859E-2</v>
      </c>
      <c r="AB95" s="35">
        <v>-3.666266588912559E-3</v>
      </c>
      <c r="AC95" s="35">
        <v>-4.2982649557281594E-3</v>
      </c>
      <c r="AD95" s="36">
        <v>-3.0300811966097463E-3</v>
      </c>
      <c r="AF95" s="33">
        <v>2042</v>
      </c>
      <c r="AG95" s="48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6">
        <v>0</v>
      </c>
      <c r="AP95" s="33">
        <v>2042</v>
      </c>
      <c r="AQ95" s="48">
        <v>-3.4589720338307206E-4</v>
      </c>
      <c r="AR95" s="35">
        <v>-3.1798091121104655E-4</v>
      </c>
      <c r="AS95" s="35">
        <v>-1.2976175032841653E-4</v>
      </c>
      <c r="AT95" s="35">
        <v>-3.7011384149465698E-5</v>
      </c>
      <c r="AU95" s="35">
        <v>-3.4623758287666284E-5</v>
      </c>
      <c r="AV95" s="35">
        <v>-4.4010347816425543E-5</v>
      </c>
      <c r="AW95" s="35">
        <v>-7.8632078972851183E-5</v>
      </c>
      <c r="AX95" s="36">
        <v>-1.3950115571037536E-5</v>
      </c>
      <c r="AZ95" s="33">
        <v>2042</v>
      </c>
      <c r="BA95" s="48">
        <v>6.1907072196087931E-4</v>
      </c>
      <c r="BB95" s="35">
        <v>2.8184224397174162E-3</v>
      </c>
      <c r="BC95" s="35">
        <v>3.5700786035570697E-3</v>
      </c>
      <c r="BD95" s="35">
        <v>1.7717257909128925E-3</v>
      </c>
      <c r="BE95" s="35">
        <v>3.2414423948019522E-3</v>
      </c>
      <c r="BF95" s="35">
        <v>1.1036283374576961E-3</v>
      </c>
      <c r="BG95" s="35">
        <v>1.9534706791630718E-3</v>
      </c>
      <c r="BH95" s="36">
        <v>4.4131407208758411E-4</v>
      </c>
    </row>
    <row r="96" spans="2:62" s="5" customFormat="1" ht="15.75" outlineLevel="1" x14ac:dyDescent="0.25">
      <c r="B96" s="2"/>
      <c r="C96" s="2"/>
      <c r="D96" s="2"/>
      <c r="E96" s="2"/>
      <c r="F96" s="2"/>
      <c r="G96" s="2"/>
      <c r="H96" s="2"/>
      <c r="I96" s="2"/>
      <c r="J96" s="2"/>
      <c r="L96" s="34">
        <v>2043</v>
      </c>
      <c r="M96" s="48">
        <v>-1.5972719290276993E-3</v>
      </c>
      <c r="N96" s="35">
        <v>-1.2269525730953745E-2</v>
      </c>
      <c r="O96" s="35">
        <v>-1.9449324546156332E-2</v>
      </c>
      <c r="P96" s="35">
        <v>-8.6066981887678029E-4</v>
      </c>
      <c r="Q96" s="35">
        <v>-1.2206637517878649E-2</v>
      </c>
      <c r="R96" s="35">
        <v>-1.2325737186010821E-3</v>
      </c>
      <c r="S96" s="35">
        <v>-1.9041888821007547E-3</v>
      </c>
      <c r="T96" s="36">
        <v>-1.0914327993746253E-3</v>
      </c>
      <c r="U96" s="2"/>
      <c r="V96" s="34">
        <v>2043</v>
      </c>
      <c r="W96" s="48">
        <v>-1.7641325041296563E-3</v>
      </c>
      <c r="X96" s="35">
        <v>-1.4600044850070049E-2</v>
      </c>
      <c r="Y96" s="35">
        <v>-2.1079646202057045E-2</v>
      </c>
      <c r="Z96" s="35">
        <v>-1.7008561515882148E-3</v>
      </c>
      <c r="AA96" s="35">
        <v>-1.3526396506318594E-2</v>
      </c>
      <c r="AB96" s="35">
        <v>-1.7525327367480248E-3</v>
      </c>
      <c r="AC96" s="35">
        <v>-2.1016182415178886E-3</v>
      </c>
      <c r="AD96" s="36">
        <v>-1.3945105208228448E-3</v>
      </c>
      <c r="AE96" s="2"/>
      <c r="AF96" s="34">
        <v>2043</v>
      </c>
      <c r="AG96" s="48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6">
        <v>0</v>
      </c>
      <c r="AO96" s="2"/>
      <c r="AP96" s="34">
        <v>2043</v>
      </c>
      <c r="AQ96" s="48">
        <v>-3.420647016249001E-4</v>
      </c>
      <c r="AR96" s="35">
        <v>-3.1233841737532408E-4</v>
      </c>
      <c r="AS96" s="35">
        <v>-1.2810809133700918E-4</v>
      </c>
      <c r="AT96" s="35">
        <v>-3.5011315034139123E-5</v>
      </c>
      <c r="AU96" s="35">
        <v>-3.2690386858602594E-5</v>
      </c>
      <c r="AV96" s="35">
        <v>-4.1828313276925932E-5</v>
      </c>
      <c r="AW96" s="35">
        <v>-7.515433705362895E-5</v>
      </c>
      <c r="AX96" s="36">
        <v>-1.3499278752160393E-5</v>
      </c>
      <c r="AY96" s="2"/>
      <c r="AZ96" s="34">
        <v>2043</v>
      </c>
      <c r="BA96" s="48">
        <v>5.0743730807156773E-4</v>
      </c>
      <c r="BB96" s="35">
        <v>2.6469309840408961E-3</v>
      </c>
      <c r="BC96" s="35">
        <v>1.7624540637908304E-3</v>
      </c>
      <c r="BD96" s="35">
        <v>8.7430237631491714E-4</v>
      </c>
      <c r="BE96" s="35">
        <v>1.3547360002241771E-3</v>
      </c>
      <c r="BF96" s="35">
        <v>5.6027959708360164E-4</v>
      </c>
      <c r="BG96" s="35">
        <v>2.7016179753136527E-4</v>
      </c>
      <c r="BH96" s="36">
        <v>3.1504327965148349E-4</v>
      </c>
    </row>
    <row r="97" spans="2:60" outlineLevel="1" x14ac:dyDescent="0.25">
      <c r="L97" s="34">
        <v>2044</v>
      </c>
      <c r="M97" s="48">
        <v>-5.2106550984387656E-4</v>
      </c>
      <c r="N97" s="35">
        <v>-9.1307162751984583E-3</v>
      </c>
      <c r="O97" s="35">
        <v>-1.5013339782905422E-2</v>
      </c>
      <c r="P97" s="35">
        <v>-8.2817312064731308E-4</v>
      </c>
      <c r="Q97" s="35">
        <v>-5.3164478916458702E-3</v>
      </c>
      <c r="R97" s="35">
        <v>-8.6413957674325026E-4</v>
      </c>
      <c r="S97" s="35">
        <v>-1.0807880006158399E-3</v>
      </c>
      <c r="T97" s="36">
        <v>-5.0418565635768076E-4</v>
      </c>
      <c r="V97" s="34">
        <v>2044</v>
      </c>
      <c r="W97" s="48">
        <v>-6.2280016385207748E-4</v>
      </c>
      <c r="X97" s="35">
        <v>-1.045980274067293E-2</v>
      </c>
      <c r="Y97" s="35">
        <v>-1.5768472817494938E-2</v>
      </c>
      <c r="Z97" s="35">
        <v>-9.1653047774786778E-4</v>
      </c>
      <c r="AA97" s="35">
        <v>-5.6653575656652189E-3</v>
      </c>
      <c r="AB97" s="35">
        <v>-9.5002438902891395E-4</v>
      </c>
      <c r="AC97" s="35">
        <v>-1.1607944900309253E-3</v>
      </c>
      <c r="AD97" s="36">
        <v>-7.3048620523419316E-4</v>
      </c>
      <c r="AF97" s="34">
        <v>2044</v>
      </c>
      <c r="AG97" s="48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6">
        <v>0</v>
      </c>
      <c r="AP97" s="34">
        <v>2044</v>
      </c>
      <c r="AQ97" s="48">
        <v>-3.226700271508065E-4</v>
      </c>
      <c r="AR97" s="35">
        <v>-2.9219781783462739E-4</v>
      </c>
      <c r="AS97" s="35">
        <v>-1.0949323925635301E-4</v>
      </c>
      <c r="AT97" s="35">
        <v>-1.4601893230881124E-5</v>
      </c>
      <c r="AU97" s="35">
        <v>-1.338688156582446E-5</v>
      </c>
      <c r="AV97" s="35">
        <v>-2.0922663404032704E-5</v>
      </c>
      <c r="AW97" s="35">
        <v>-5.067077662956887E-5</v>
      </c>
      <c r="AX97" s="36">
        <v>3.0993215380803463E-6</v>
      </c>
      <c r="AZ97" s="34">
        <v>2044</v>
      </c>
      <c r="BA97" s="48">
        <v>4.2390295881689077E-4</v>
      </c>
      <c r="BB97" s="35">
        <v>1.6226802499519355E-3</v>
      </c>
      <c r="BC97" s="35">
        <v>8.6604690597802403E-4</v>
      </c>
      <c r="BD97" s="35">
        <v>1.0238674045881524E-4</v>
      </c>
      <c r="BE97" s="35">
        <v>3.6242015956866602E-4</v>
      </c>
      <c r="BF97" s="35">
        <v>1.0622854200392773E-4</v>
      </c>
      <c r="BG97" s="35">
        <v>1.3003748351181343E-4</v>
      </c>
      <c r="BH97" s="36">
        <v>2.2282726471800629E-4</v>
      </c>
    </row>
    <row r="98" spans="2:60" outlineLevel="1" x14ac:dyDescent="0.25">
      <c r="L98" s="34">
        <v>2045</v>
      </c>
      <c r="M98" s="48">
        <v>-3.868811911106329E-4</v>
      </c>
      <c r="N98" s="35">
        <v>-7.3941768344994996E-3</v>
      </c>
      <c r="O98" s="35">
        <v>-8.8339661966844174E-3</v>
      </c>
      <c r="P98" s="35">
        <v>-5.1240264777618894E-4</v>
      </c>
      <c r="Q98" s="35">
        <v>-4.7961841995980414E-4</v>
      </c>
      <c r="R98" s="35">
        <v>-5.3613120297146821E-4</v>
      </c>
      <c r="S98" s="35">
        <v>-6.755732545247195E-4</v>
      </c>
      <c r="T98" s="36">
        <v>-2.6903243052089909E-4</v>
      </c>
      <c r="V98" s="34">
        <v>2045</v>
      </c>
      <c r="W98" s="48">
        <v>-3.7090670018657956E-4</v>
      </c>
      <c r="X98" s="35">
        <v>-7.7685833002056892E-3</v>
      </c>
      <c r="Y98" s="35">
        <v>-8.7590240603684366E-3</v>
      </c>
      <c r="Z98" s="35">
        <v>-5.3957771245993769E-4</v>
      </c>
      <c r="AA98" s="35">
        <v>-5.0544803302188246E-4</v>
      </c>
      <c r="AB98" s="35">
        <v>-5.584035976252677E-4</v>
      </c>
      <c r="AC98" s="35">
        <v>-6.7681677073694324E-4</v>
      </c>
      <c r="AD98" s="36">
        <v>-4.3337141500665588E-4</v>
      </c>
      <c r="AF98" s="34">
        <v>2045</v>
      </c>
      <c r="AG98" s="48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6">
        <v>0</v>
      </c>
      <c r="AP98" s="34">
        <v>2045</v>
      </c>
      <c r="AQ98" s="48">
        <v>-3.2278710861444182E-4</v>
      </c>
      <c r="AR98" s="35">
        <v>-2.9253236133075511E-4</v>
      </c>
      <c r="AS98" s="35">
        <v>-1.1295396145061254E-4</v>
      </c>
      <c r="AT98" s="35">
        <v>-1.8315732024931641E-5</v>
      </c>
      <c r="AU98" s="35">
        <v>-1.6846531906589135E-5</v>
      </c>
      <c r="AV98" s="35">
        <v>-2.4480850857599989E-5</v>
      </c>
      <c r="AW98" s="35">
        <v>-5.378207617834363E-5</v>
      </c>
      <c r="AX98" s="36">
        <v>-1.1447064076630653E-6</v>
      </c>
      <c r="AZ98" s="34">
        <v>2045</v>
      </c>
      <c r="BA98" s="48">
        <v>3.067084399777098E-4</v>
      </c>
      <c r="BB98" s="35">
        <v>6.6731407295095302E-4</v>
      </c>
      <c r="BC98" s="35">
        <v>3.8217374177529351E-5</v>
      </c>
      <c r="BD98" s="35">
        <v>4.5479424009453595E-5</v>
      </c>
      <c r="BE98" s="35">
        <v>4.2670937384636787E-5</v>
      </c>
      <c r="BF98" s="35">
        <v>4.6758937408908352E-5</v>
      </c>
      <c r="BG98" s="35">
        <v>5.5058664629958898E-5</v>
      </c>
      <c r="BH98" s="36">
        <v>1.6554446006256107E-4</v>
      </c>
    </row>
    <row r="99" spans="2:60" outlineLevel="1" x14ac:dyDescent="0.25">
      <c r="L99" s="33">
        <v>2046</v>
      </c>
      <c r="M99" s="48">
        <v>-2.9050972107924622E-4</v>
      </c>
      <c r="N99" s="35">
        <v>-3.0835074474286905E-3</v>
      </c>
      <c r="O99" s="35">
        <v>-2.3534531020448224E-3</v>
      </c>
      <c r="P99" s="35">
        <v>-1.1641980156074094E-4</v>
      </c>
      <c r="Q99" s="35">
        <v>-1.0858254790291344E-4</v>
      </c>
      <c r="R99" s="35">
        <v>-1.2694315396122313E-4</v>
      </c>
      <c r="S99" s="35">
        <v>-1.8235366569452349E-4</v>
      </c>
      <c r="T99" s="36">
        <v>1.1167154020830239E-5</v>
      </c>
      <c r="V99" s="33">
        <v>2046</v>
      </c>
      <c r="W99" s="48">
        <v>-8.212626702319703E-5</v>
      </c>
      <c r="X99" s="35">
        <v>-2.9463415316111075E-3</v>
      </c>
      <c r="Y99" s="35">
        <v>-2.2619755600287172E-3</v>
      </c>
      <c r="Z99" s="35">
        <v>-1.2275352133483963E-4</v>
      </c>
      <c r="AA99" s="35">
        <v>-1.1500016184784467E-4</v>
      </c>
      <c r="AB99" s="35">
        <v>-1.2783192373111429E-4</v>
      </c>
      <c r="AC99" s="35">
        <v>-1.5832371978619086E-4</v>
      </c>
      <c r="AD99" s="36">
        <v>-9.5590038752035866E-5</v>
      </c>
      <c r="AF99" s="33">
        <v>2046</v>
      </c>
      <c r="AG99" s="48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6">
        <v>0</v>
      </c>
      <c r="AP99" s="33">
        <v>2046</v>
      </c>
      <c r="AQ99" s="48">
        <v>-3.11458780695828E-4</v>
      </c>
      <c r="AR99" s="35">
        <v>-2.7994334894165807E-4</v>
      </c>
      <c r="AS99" s="35">
        <v>-1.0164474272544854E-4</v>
      </c>
      <c r="AT99" s="35">
        <v>-5.8198730200631488E-6</v>
      </c>
      <c r="AU99" s="35">
        <v>-5.0614196105414067E-6</v>
      </c>
      <c r="AV99" s="35">
        <v>-1.1704930180211903E-5</v>
      </c>
      <c r="AW99" s="35">
        <v>-3.9037302725919432E-5</v>
      </c>
      <c r="AX99" s="36">
        <v>9.2951289050180463E-6</v>
      </c>
      <c r="AZ99" s="33">
        <v>2046</v>
      </c>
      <c r="BA99" s="48">
        <v>1.0304662102966766E-4</v>
      </c>
      <c r="BB99" s="35">
        <v>1.428160998953043E-4</v>
      </c>
      <c r="BC99" s="35">
        <v>1.0214489208237865E-5</v>
      </c>
      <c r="BD99" s="35">
        <v>1.2181519247533856E-5</v>
      </c>
      <c r="BE99" s="35">
        <v>1.1509739842319178E-5</v>
      </c>
      <c r="BF99" s="35">
        <v>1.2616058938430541E-5</v>
      </c>
      <c r="BG99" s="35">
        <v>1.5059285388474564E-5</v>
      </c>
      <c r="BH99" s="36">
        <v>9.7521939697475801E-5</v>
      </c>
    </row>
    <row r="100" spans="2:60" outlineLevel="1" x14ac:dyDescent="0.25">
      <c r="L100" s="34">
        <v>2047</v>
      </c>
      <c r="M100" s="26">
        <v>-2.9772263617267036E-4</v>
      </c>
      <c r="N100" s="41">
        <v>-2.9548986639726937E-4</v>
      </c>
      <c r="O100" s="41">
        <v>-1.2039465139679351E-4</v>
      </c>
      <c r="P100" s="41">
        <v>-2.7266724717645019E-5</v>
      </c>
      <c r="Q100" s="41">
        <v>-2.5263713558376644E-5</v>
      </c>
      <c r="R100" s="41">
        <v>-3.3266218039451623E-5</v>
      </c>
      <c r="S100" s="41">
        <v>-6.2672038292688192E-5</v>
      </c>
      <c r="T100" s="42">
        <v>2.4628266225734663E-5</v>
      </c>
      <c r="V100" s="34">
        <v>2047</v>
      </c>
      <c r="W100" s="26">
        <v>-3.1876245099038414E-7</v>
      </c>
      <c r="X100" s="41">
        <v>-4.2779716047380845E-7</v>
      </c>
      <c r="Y100" s="41">
        <v>-4.0053344441126626E-7</v>
      </c>
      <c r="Z100" s="41">
        <v>-5.5892401951140869E-7</v>
      </c>
      <c r="AA100" s="41">
        <v>-5.2245500292702474E-7</v>
      </c>
      <c r="AB100" s="41">
        <v>-5.9766239768332952E-7</v>
      </c>
      <c r="AC100" s="41">
        <v>-8.2722763528053633E-7</v>
      </c>
      <c r="AD100" s="42">
        <v>-3.6464041497374922E-7</v>
      </c>
      <c r="AF100" s="34">
        <v>2047</v>
      </c>
      <c r="AG100" s="26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2">
        <v>0</v>
      </c>
      <c r="AP100" s="34">
        <v>2047</v>
      </c>
      <c r="AQ100" s="26">
        <v>-3.3036368098304791E-4</v>
      </c>
      <c r="AR100" s="41">
        <v>-2.9938466408352404E-4</v>
      </c>
      <c r="AS100" s="41">
        <v>-1.2450777245032185E-4</v>
      </c>
      <c r="AT100" s="41">
        <v>-3.1924424880425128E-5</v>
      </c>
      <c r="AU100" s="41">
        <v>-2.9689510266384112E-5</v>
      </c>
      <c r="AV100" s="41">
        <v>-3.8036550937703417E-5</v>
      </c>
      <c r="AW100" s="41">
        <v>-6.809992423695288E-5</v>
      </c>
      <c r="AX100" s="42">
        <v>-1.4505476336301726E-5</v>
      </c>
      <c r="AZ100" s="34">
        <v>2047</v>
      </c>
      <c r="BA100" s="26">
        <v>3.2958589175846598E-5</v>
      </c>
      <c r="BB100" s="41">
        <v>4.3199125070447764E-6</v>
      </c>
      <c r="BC100" s="41">
        <v>4.5048232120148413E-6</v>
      </c>
      <c r="BD100" s="41">
        <v>5.2111445352220898E-6</v>
      </c>
      <c r="BE100" s="41">
        <v>4.943228105291908E-6</v>
      </c>
      <c r="BF100" s="41">
        <v>5.3679952958241017E-6</v>
      </c>
      <c r="BG100" s="41">
        <v>6.2487502896502178E-6</v>
      </c>
      <c r="BH100" s="42">
        <v>3.9516615779167097E-5</v>
      </c>
    </row>
    <row r="101" spans="2:60" outlineLevel="1" x14ac:dyDescent="0.25">
      <c r="L101" s="34">
        <v>2048</v>
      </c>
      <c r="M101" s="26">
        <v>-2.5782317519817965E-4</v>
      </c>
      <c r="N101" s="41">
        <v>-2.1938352863137833E-4</v>
      </c>
      <c r="O101" s="41">
        <v>-4.1596311537994701E-5</v>
      </c>
      <c r="P101" s="41">
        <v>6.0035859265283875E-5</v>
      </c>
      <c r="Q101" s="41">
        <v>5.7136089598674999E-5</v>
      </c>
      <c r="R101" s="41">
        <v>5.5171888376337463E-5</v>
      </c>
      <c r="S101" s="41">
        <v>3.6255095125836689E-5</v>
      </c>
      <c r="T101" s="42">
        <v>7.3210029472248195E-5</v>
      </c>
      <c r="V101" s="34">
        <v>2048</v>
      </c>
      <c r="W101" s="26">
        <v>1.7695812482010354E-7</v>
      </c>
      <c r="X101" s="41">
        <v>1.3637788409681662E-7</v>
      </c>
      <c r="Y101" s="41">
        <v>1.8564007797650106E-7</v>
      </c>
      <c r="Z101" s="41">
        <v>1.4544353543755051E-7</v>
      </c>
      <c r="AA101" s="41">
        <v>1.3339164883774401E-7</v>
      </c>
      <c r="AB101" s="41">
        <v>1.239575488920508E-7</v>
      </c>
      <c r="AC101" s="41">
        <v>4.3763695112275514E-8</v>
      </c>
      <c r="AD101" s="42">
        <v>2.0699666380963322E-7</v>
      </c>
      <c r="AF101" s="34">
        <v>2048</v>
      </c>
      <c r="AG101" s="26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2">
        <v>0</v>
      </c>
      <c r="AP101" s="34">
        <v>2048</v>
      </c>
      <c r="AQ101" s="26">
        <v>-2.5801087556986957E-4</v>
      </c>
      <c r="AR101" s="41">
        <v>-2.1954050986394691E-4</v>
      </c>
      <c r="AS101" s="41">
        <v>-4.1795846213776855E-5</v>
      </c>
      <c r="AT101" s="41">
        <v>5.9890415730068369E-5</v>
      </c>
      <c r="AU101" s="41">
        <v>5.6982936224025948E-5</v>
      </c>
      <c r="AV101" s="41">
        <v>5.5037151909687054E-5</v>
      </c>
      <c r="AW101" s="41">
        <v>3.6198827518374443E-5</v>
      </c>
      <c r="AX101" s="42">
        <v>6.6533273725744024E-5</v>
      </c>
      <c r="AZ101" s="34">
        <v>2048</v>
      </c>
      <c r="BA101" s="26">
        <v>1.444556119167828E-8</v>
      </c>
      <c r="BB101" s="41">
        <v>1.6530652624524578E-8</v>
      </c>
      <c r="BC101" s="41">
        <v>1.8564007664423343E-8</v>
      </c>
      <c r="BD101" s="41">
        <v>5.3867974525445561E-9</v>
      </c>
      <c r="BE101" s="41">
        <v>9.8808627946311844E-9</v>
      </c>
      <c r="BF101" s="41">
        <v>1.0778916870179955E-8</v>
      </c>
      <c r="BG101" s="41">
        <v>6.2519567300967083E-9</v>
      </c>
      <c r="BH101" s="42">
        <v>6.4771712138256277E-6</v>
      </c>
    </row>
    <row r="102" spans="2:60" outlineLevel="1" x14ac:dyDescent="0.25">
      <c r="L102" s="34">
        <v>2049</v>
      </c>
      <c r="M102" s="26">
        <v>-2.7075413141053328E-4</v>
      </c>
      <c r="N102" s="41">
        <v>-2.3125724283368232E-4</v>
      </c>
      <c r="O102" s="41">
        <v>-5.6736861965833718E-5</v>
      </c>
      <c r="P102" s="41">
        <v>4.2765686680823478E-5</v>
      </c>
      <c r="Q102" s="41">
        <v>4.0842611612967872E-5</v>
      </c>
      <c r="R102" s="41">
        <v>3.7769270479381944E-5</v>
      </c>
      <c r="S102" s="41">
        <v>1.7178933059858181E-5</v>
      </c>
      <c r="T102" s="42">
        <v>5.1041151185149403E-5</v>
      </c>
      <c r="V102" s="34">
        <v>2049</v>
      </c>
      <c r="W102" s="26">
        <v>2.1274772832313715E-8</v>
      </c>
      <c r="X102" s="41">
        <v>8.1171083188280591E-9</v>
      </c>
      <c r="Y102" s="41">
        <v>1.8225541076333229E-8</v>
      </c>
      <c r="Z102" s="41">
        <v>1.0577711151427138E-8</v>
      </c>
      <c r="AA102" s="41">
        <v>9.7059438264324172E-9</v>
      </c>
      <c r="AB102" s="41">
        <v>1.0582592357977205E-8</v>
      </c>
      <c r="AC102" s="41">
        <v>-6.1375252657924761E-9</v>
      </c>
      <c r="AD102" s="42">
        <v>1.8065729356919746E-8</v>
      </c>
      <c r="AF102" s="34">
        <v>2049</v>
      </c>
      <c r="AG102" s="26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2">
        <v>0</v>
      </c>
      <c r="AP102" s="34">
        <v>2049</v>
      </c>
      <c r="AQ102" s="26">
        <v>-2.7077185172663665E-4</v>
      </c>
      <c r="AR102" s="41">
        <v>-2.3126535687245653E-4</v>
      </c>
      <c r="AS102" s="41">
        <v>-5.6755084923865162E-5</v>
      </c>
      <c r="AT102" s="41">
        <v>4.2755108969672051E-5</v>
      </c>
      <c r="AU102" s="41">
        <v>4.0832905669363484E-5</v>
      </c>
      <c r="AV102" s="41">
        <v>3.7758687887690101E-5</v>
      </c>
      <c r="AW102" s="41">
        <v>1.7185070585457041E-5</v>
      </c>
      <c r="AX102" s="42">
        <v>5.1023087006107914E-5</v>
      </c>
      <c r="AZ102" s="34">
        <v>2049</v>
      </c>
      <c r="BA102" s="26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2">
        <v>0</v>
      </c>
    </row>
    <row r="103" spans="2:60" outlineLevel="1" x14ac:dyDescent="0.25">
      <c r="L103" s="34">
        <v>2050</v>
      </c>
      <c r="M103" s="26">
        <v>-3.0829538727739081E-4</v>
      </c>
      <c r="N103" s="41">
        <v>-2.6976742033624213E-4</v>
      </c>
      <c r="O103" s="41">
        <v>-1.0060929663779916E-4</v>
      </c>
      <c r="P103" s="41">
        <v>-6.9777692009997949E-6</v>
      </c>
      <c r="Q103" s="41">
        <v>-6.1441207541701459E-6</v>
      </c>
      <c r="R103" s="41">
        <v>-1.2554290755084629E-5</v>
      </c>
      <c r="S103" s="41">
        <v>-3.8811829689344712E-5</v>
      </c>
      <c r="T103" s="42">
        <v>6.3551243287829351E-6</v>
      </c>
      <c r="V103" s="34">
        <v>2050</v>
      </c>
      <c r="W103" s="26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2">
        <v>0</v>
      </c>
      <c r="AF103" s="34">
        <v>2050</v>
      </c>
      <c r="AG103" s="26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2">
        <v>0</v>
      </c>
      <c r="AP103" s="34">
        <v>2050</v>
      </c>
      <c r="AQ103" s="26">
        <v>-3.0829538727739081E-4</v>
      </c>
      <c r="AR103" s="41">
        <v>-2.6976742033624213E-4</v>
      </c>
      <c r="AS103" s="41">
        <v>-1.0060929663779916E-4</v>
      </c>
      <c r="AT103" s="41">
        <v>-6.9777692009997949E-6</v>
      </c>
      <c r="AU103" s="41">
        <v>-6.1441207541701459E-6</v>
      </c>
      <c r="AV103" s="41">
        <v>-1.2554290755084629E-5</v>
      </c>
      <c r="AW103" s="41">
        <v>-3.8811829689344712E-5</v>
      </c>
      <c r="AX103" s="42">
        <v>6.3551243287829351E-6</v>
      </c>
      <c r="AZ103" s="34">
        <v>2050</v>
      </c>
      <c r="BA103" s="26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2">
        <v>0</v>
      </c>
    </row>
    <row r="104" spans="2:60" outlineLevel="1" x14ac:dyDescent="0.25">
      <c r="L104" s="34">
        <v>2051</v>
      </c>
      <c r="M104" s="26">
        <v>-3.072696762512761E-4</v>
      </c>
      <c r="N104" s="41">
        <v>-2.6664391040043256E-4</v>
      </c>
      <c r="O104" s="41">
        <v>-9.984505606341898E-5</v>
      </c>
      <c r="P104" s="41">
        <v>-6.7584363591111085E-6</v>
      </c>
      <c r="Q104" s="41">
        <v>-5.9321482840379858E-6</v>
      </c>
      <c r="R104" s="41">
        <v>-1.2268443313590005E-5</v>
      </c>
      <c r="S104" s="41">
        <v>-3.8260435522130543E-5</v>
      </c>
      <c r="T104" s="42">
        <v>6.0730853246315775E-6</v>
      </c>
      <c r="V104" s="34">
        <v>2051</v>
      </c>
      <c r="W104" s="26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2">
        <v>0</v>
      </c>
      <c r="AF104" s="34">
        <v>2051</v>
      </c>
      <c r="AG104" s="26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2">
        <v>0</v>
      </c>
      <c r="AP104" s="34">
        <v>2051</v>
      </c>
      <c r="AQ104" s="26">
        <v>-3.072696762512761E-4</v>
      </c>
      <c r="AR104" s="41">
        <v>-2.6664391040043256E-4</v>
      </c>
      <c r="AS104" s="41">
        <v>-9.984505606341898E-5</v>
      </c>
      <c r="AT104" s="41">
        <v>-6.7584363591111085E-6</v>
      </c>
      <c r="AU104" s="41">
        <v>-5.9321482840379858E-6</v>
      </c>
      <c r="AV104" s="41">
        <v>-1.2268443313590005E-5</v>
      </c>
      <c r="AW104" s="41">
        <v>-3.8260435522130543E-5</v>
      </c>
      <c r="AX104" s="42">
        <v>6.0730853246315775E-6</v>
      </c>
      <c r="AZ104" s="34">
        <v>2051</v>
      </c>
      <c r="BA104" s="26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2">
        <v>0</v>
      </c>
    </row>
    <row r="105" spans="2:60" outlineLevel="1" x14ac:dyDescent="0.25">
      <c r="L105" s="34">
        <v>2052</v>
      </c>
      <c r="M105" s="26">
        <v>-3.0623317314859566E-4</v>
      </c>
      <c r="N105" s="41">
        <v>-2.6354862305610904E-4</v>
      </c>
      <c r="O105" s="41">
        <v>-9.9083216732798185E-5</v>
      </c>
      <c r="P105" s="41">
        <v>-6.5349335229836214E-6</v>
      </c>
      <c r="Q105" s="41">
        <v>-5.721300846084354E-6</v>
      </c>
      <c r="R105" s="41">
        <v>-1.1983939962378898E-5</v>
      </c>
      <c r="S105" s="41">
        <v>-3.7715764179102607E-5</v>
      </c>
      <c r="T105" s="42">
        <v>5.8021510549455257E-6</v>
      </c>
      <c r="V105" s="34">
        <v>2052</v>
      </c>
      <c r="W105" s="26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2">
        <v>0</v>
      </c>
      <c r="AF105" s="34">
        <v>2052</v>
      </c>
      <c r="AG105" s="26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2">
        <v>0</v>
      </c>
      <c r="AP105" s="34">
        <v>2052</v>
      </c>
      <c r="AQ105" s="26">
        <v>-3.0623317314859566E-4</v>
      </c>
      <c r="AR105" s="41">
        <v>-2.6354862305610904E-4</v>
      </c>
      <c r="AS105" s="41">
        <v>-9.9083216732798185E-5</v>
      </c>
      <c r="AT105" s="41">
        <v>-6.5349335229836214E-6</v>
      </c>
      <c r="AU105" s="41">
        <v>-5.721300846084354E-6</v>
      </c>
      <c r="AV105" s="41">
        <v>-1.1983939962378898E-5</v>
      </c>
      <c r="AW105" s="41">
        <v>-3.7715764179102607E-5</v>
      </c>
      <c r="AX105" s="42">
        <v>5.8021510549455257E-6</v>
      </c>
      <c r="AZ105" s="34">
        <v>2052</v>
      </c>
      <c r="BA105" s="26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2">
        <v>0</v>
      </c>
    </row>
    <row r="106" spans="2:60" outlineLevel="1" x14ac:dyDescent="0.25">
      <c r="L106" s="34">
        <v>2053</v>
      </c>
      <c r="M106" s="26">
        <v>-3.0519300910714087E-4</v>
      </c>
      <c r="N106" s="41">
        <v>-2.6049293908769755E-4</v>
      </c>
      <c r="O106" s="41">
        <v>-9.8332383780985744E-5</v>
      </c>
      <c r="P106" s="41">
        <v>-6.3174839203261612E-6</v>
      </c>
      <c r="Q106" s="41">
        <v>-5.5162000323072391E-6</v>
      </c>
      <c r="R106" s="41">
        <v>-1.1705827213659425E-5</v>
      </c>
      <c r="S106" s="41">
        <v>-3.7177763858586843E-5</v>
      </c>
      <c r="T106" s="42">
        <v>5.5291858620520884E-6</v>
      </c>
      <c r="V106" s="34">
        <v>2053</v>
      </c>
      <c r="W106" s="26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2">
        <v>0</v>
      </c>
      <c r="AF106" s="34">
        <v>2053</v>
      </c>
      <c r="AG106" s="26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2">
        <v>0</v>
      </c>
      <c r="AP106" s="34">
        <v>2053</v>
      </c>
      <c r="AQ106" s="26">
        <v>-3.0519300910714087E-4</v>
      </c>
      <c r="AR106" s="41">
        <v>-2.6049293908769755E-4</v>
      </c>
      <c r="AS106" s="41">
        <v>-9.8332383780985744E-5</v>
      </c>
      <c r="AT106" s="41">
        <v>-6.3174839203261612E-6</v>
      </c>
      <c r="AU106" s="41">
        <v>-5.5162000323072391E-6</v>
      </c>
      <c r="AV106" s="41">
        <v>-1.1705827213659425E-5</v>
      </c>
      <c r="AW106" s="41">
        <v>-3.7177763858586843E-5</v>
      </c>
      <c r="AX106" s="42">
        <v>5.5291858620520884E-6</v>
      </c>
      <c r="AZ106" s="34">
        <v>2053</v>
      </c>
      <c r="BA106" s="26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2">
        <v>0</v>
      </c>
    </row>
    <row r="107" spans="2:60" outlineLevel="1" x14ac:dyDescent="0.25">
      <c r="L107" s="34">
        <v>2054</v>
      </c>
      <c r="M107" s="41">
        <v>-3.0414931371314236E-4</v>
      </c>
      <c r="N107" s="41">
        <v>-2.5746142491644974E-4</v>
      </c>
      <c r="O107" s="41">
        <v>-9.7583906938147891E-5</v>
      </c>
      <c r="P107" s="41">
        <v>-6.1059385525474852E-6</v>
      </c>
      <c r="Q107" s="41">
        <v>-5.3167076100590904E-6</v>
      </c>
      <c r="R107" s="41">
        <v>-1.1429160614029321E-5</v>
      </c>
      <c r="S107" s="41">
        <v>-3.6646382439942116E-5</v>
      </c>
      <c r="T107" s="42">
        <v>5.2584688126078305E-6</v>
      </c>
      <c r="U107" s="43"/>
      <c r="V107" s="34">
        <v>2054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2">
        <v>0</v>
      </c>
      <c r="AE107" s="43"/>
      <c r="AF107" s="34">
        <v>2054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2">
        <v>0</v>
      </c>
      <c r="AO107" s="43"/>
      <c r="AP107" s="34">
        <v>2054</v>
      </c>
      <c r="AQ107" s="41">
        <v>-3.0414931371314236E-4</v>
      </c>
      <c r="AR107" s="41">
        <v>-2.5746142491644974E-4</v>
      </c>
      <c r="AS107" s="41">
        <v>-9.7583906938147891E-5</v>
      </c>
      <c r="AT107" s="41">
        <v>-6.1059385525474852E-6</v>
      </c>
      <c r="AU107" s="41">
        <v>-5.3167076100590904E-6</v>
      </c>
      <c r="AV107" s="41">
        <v>-1.1429160614029321E-5</v>
      </c>
      <c r="AW107" s="41">
        <v>-3.6646382439942116E-5</v>
      </c>
      <c r="AX107" s="42">
        <v>5.2584688126078305E-6</v>
      </c>
      <c r="AY107" s="43"/>
      <c r="AZ107" s="34">
        <v>2054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2">
        <v>0</v>
      </c>
    </row>
    <row r="108" spans="2:60" outlineLevel="1" x14ac:dyDescent="0.25">
      <c r="L108" s="34">
        <v>2055</v>
      </c>
      <c r="M108" s="41">
        <v>-3.031021741656259E-4</v>
      </c>
      <c r="N108" s="41">
        <v>-2.5445794589384896E-4</v>
      </c>
      <c r="O108" s="41">
        <v>-9.6842000537167294E-5</v>
      </c>
      <c r="P108" s="41">
        <v>-5.8954392530008448E-6</v>
      </c>
      <c r="Q108" s="41">
        <v>-5.1140133270344279E-6</v>
      </c>
      <c r="R108" s="41">
        <v>-1.1158790804155494E-5</v>
      </c>
      <c r="S108" s="41">
        <v>-3.6110662567478968E-5</v>
      </c>
      <c r="T108" s="42">
        <v>4.9899303256051297E-6</v>
      </c>
      <c r="U108" s="43"/>
      <c r="V108" s="34">
        <v>2055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2">
        <v>0</v>
      </c>
      <c r="AE108" s="43"/>
      <c r="AF108" s="34">
        <v>2055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2">
        <v>0</v>
      </c>
      <c r="AO108" s="43"/>
      <c r="AP108" s="34">
        <v>2055</v>
      </c>
      <c r="AQ108" s="41">
        <v>-3.031021741656259E-4</v>
      </c>
      <c r="AR108" s="41">
        <v>-2.5445794589384896E-4</v>
      </c>
      <c r="AS108" s="41">
        <v>-9.6842000537167294E-5</v>
      </c>
      <c r="AT108" s="41">
        <v>-5.8954392530008448E-6</v>
      </c>
      <c r="AU108" s="41">
        <v>-5.1140133270344279E-6</v>
      </c>
      <c r="AV108" s="41">
        <v>-1.1158790804155494E-5</v>
      </c>
      <c r="AW108" s="41">
        <v>-3.6110662567478968E-5</v>
      </c>
      <c r="AX108" s="42">
        <v>4.9899303256051297E-6</v>
      </c>
      <c r="AY108" s="43"/>
      <c r="AZ108" s="34">
        <v>2055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2">
        <v>0</v>
      </c>
    </row>
    <row r="109" spans="2:60" ht="15.75" outlineLevel="1" thickBot="1" x14ac:dyDescent="0.3">
      <c r="L109" s="49" t="str">
        <f>"Average ("&amp;$C$7&amp;" - "&amp;$C$8&amp;")"</f>
        <v>Average (2027 - 2046)</v>
      </c>
      <c r="M109" s="50">
        <f t="shared" ref="M109:T109" si="35">AVERAGEIFS(M64:M108,$L$64:$L$108,"&gt;="&amp;$C$7,$L$64:$L$108,"&lt;="&amp;$C$8)</f>
        <v>-7.2607692802802212E-3</v>
      </c>
      <c r="N109" s="50">
        <f t="shared" si="35"/>
        <v>-1.5806959546539212E-2</v>
      </c>
      <c r="O109" s="50">
        <f t="shared" si="35"/>
        <v>-2.7208491841839801E-2</v>
      </c>
      <c r="P109" s="50">
        <f t="shared" si="35"/>
        <v>-2.908058506355159E-2</v>
      </c>
      <c r="Q109" s="50">
        <f t="shared" si="35"/>
        <v>-2.7172734367719709E-2</v>
      </c>
      <c r="R109" s="50">
        <f t="shared" si="35"/>
        <v>-1.9618334382015407E-2</v>
      </c>
      <c r="S109" s="50">
        <f t="shared" si="35"/>
        <v>-2.8531761146965685E-2</v>
      </c>
      <c r="T109" s="50">
        <f t="shared" si="35"/>
        <v>8.492145671365525E-4</v>
      </c>
      <c r="V109" s="49" t="str">
        <f>"Average ("&amp;$C$7&amp;" - "&amp;$C$8&amp;")"</f>
        <v>Average (2027 - 2046)</v>
      </c>
      <c r="W109" s="50">
        <f t="shared" ref="W109:AD109" si="36">AVERAGEIFS(W64:W108,$V$64:$V$108,"&gt;="&amp;$C$7,$V$64:$V$108,"&lt;="&amp;$C$8)</f>
        <v>-7.7432315063214741E-3</v>
      </c>
      <c r="X109" s="50">
        <f t="shared" si="36"/>
        <v>-1.8405608747059637E-2</v>
      </c>
      <c r="Y109" s="50">
        <f t="shared" si="36"/>
        <v>-2.9892495615798327E-2</v>
      </c>
      <c r="Z109" s="50">
        <f t="shared" si="36"/>
        <v>-2.9317782814961245E-2</v>
      </c>
      <c r="AA109" s="50">
        <f t="shared" si="36"/>
        <v>-2.9216214557804383E-2</v>
      </c>
      <c r="AB109" s="50">
        <f t="shared" si="36"/>
        <v>-1.6219646169793805E-2</v>
      </c>
      <c r="AC109" s="50">
        <f t="shared" si="36"/>
        <v>-3.3704157362818087E-2</v>
      </c>
      <c r="AD109" s="50">
        <f t="shared" si="36"/>
        <v>3.2775293053906583E-4</v>
      </c>
      <c r="AF109" s="49" t="str">
        <f>"Average ("&amp;$C$7&amp;" - "&amp;$C$8&amp;")"</f>
        <v>Average (2027 - 2046)</v>
      </c>
      <c r="AG109" s="50">
        <f t="shared" ref="AG109:AN109" si="37">AVERAGEIFS(AG64:AG108,$AF$64:$AF$108,"&gt;="&amp;$C$7,$AF$64:$AF$108,"&lt;="&amp;$C$8)</f>
        <v>-2.8678807362365053E-4</v>
      </c>
      <c r="AH109" s="50">
        <f t="shared" si="37"/>
        <v>-2.464653062632105E-4</v>
      </c>
      <c r="AI109" s="50">
        <f t="shared" si="37"/>
        <v>-6.8336731474388237E-4</v>
      </c>
      <c r="AJ109" s="50">
        <f t="shared" si="37"/>
        <v>-3.1261557958988384E-3</v>
      </c>
      <c r="AK109" s="50">
        <f t="shared" si="37"/>
        <v>-1.4148563994313135E-3</v>
      </c>
      <c r="AL109" s="50">
        <f t="shared" si="37"/>
        <v>-5.3783935469448318E-3</v>
      </c>
      <c r="AM109" s="50">
        <f t="shared" si="37"/>
        <v>-1.1339995430803552E-5</v>
      </c>
      <c r="AN109" s="51">
        <f t="shared" si="37"/>
        <v>-3.6811188565228915E-4</v>
      </c>
      <c r="AP109" s="49" t="str">
        <f>"Average ("&amp;$C$7&amp;" - "&amp;$C$8&amp;")"</f>
        <v>Average (2027 - 2046)</v>
      </c>
      <c r="AQ109" s="50">
        <f t="shared" ref="AQ109:AX109" si="38">AVERAGEIFS(AQ64:AQ108,$AP$64:$AP$108,"&gt;="&amp;$C$7,$AP$64:$AP$108,"&lt;="&amp;$C$8)</f>
        <v>-2.0419615838151995E-6</v>
      </c>
      <c r="AR109" s="50">
        <f t="shared" si="38"/>
        <v>-9.3857303587224769E-5</v>
      </c>
      <c r="AS109" s="50">
        <f t="shared" si="38"/>
        <v>2.0891994608718269E-5</v>
      </c>
      <c r="AT109" s="50">
        <f t="shared" si="38"/>
        <v>4.6153036157747793E-5</v>
      </c>
      <c r="AU109" s="50">
        <f t="shared" si="38"/>
        <v>4.1749985245914668E-5</v>
      </c>
      <c r="AV109" s="50">
        <f t="shared" si="38"/>
        <v>3.6956270149296477E-5</v>
      </c>
      <c r="AW109" s="50">
        <f t="shared" si="38"/>
        <v>1.405958437807886E-5</v>
      </c>
      <c r="AX109" s="51">
        <f t="shared" si="38"/>
        <v>2.4935062008124011E-4</v>
      </c>
      <c r="AZ109" s="49" t="str">
        <f>"Average ("&amp;$C$7&amp;" - "&amp;$C$8&amp;")"</f>
        <v>Average (2027 - 2046)</v>
      </c>
      <c r="BA109" s="50">
        <f t="shared" ref="BA109:BH109" si="39">AVERAGEIFS(BA64:BA108,$AZ$64:$AZ$108,"&gt;="&amp;$C$7,$AZ$64:$AZ$108,"&lt;="&amp;$C$8)</f>
        <v>7.5381628208534004E-4</v>
      </c>
      <c r="BB109" s="50">
        <f t="shared" si="39"/>
        <v>2.9340137752685846E-3</v>
      </c>
      <c r="BC109" s="50">
        <f t="shared" si="39"/>
        <v>3.3558554486724733E-3</v>
      </c>
      <c r="BD109" s="50">
        <f t="shared" si="39"/>
        <v>3.4061572862974397E-3</v>
      </c>
      <c r="BE109" s="50">
        <f t="shared" si="39"/>
        <v>3.4519312954316428E-3</v>
      </c>
      <c r="BF109" s="50">
        <f t="shared" si="39"/>
        <v>2.0664835470552536E-3</v>
      </c>
      <c r="BG109" s="50">
        <f t="shared" si="39"/>
        <v>5.2010029353183329E-3</v>
      </c>
      <c r="BH109" s="51">
        <f t="shared" si="39"/>
        <v>6.1970366176747891E-4</v>
      </c>
    </row>
    <row r="110" spans="2:60" outlineLevel="1" x14ac:dyDescent="0.25">
      <c r="L110" s="52"/>
      <c r="M110" s="53"/>
      <c r="N110" s="53"/>
      <c r="O110" s="53"/>
      <c r="P110" s="53"/>
      <c r="Q110" s="53"/>
      <c r="R110" s="53"/>
      <c r="S110" s="53"/>
      <c r="T110" s="53"/>
      <c r="V110" s="52"/>
      <c r="W110" s="53"/>
      <c r="X110" s="53"/>
      <c r="Y110" s="53"/>
      <c r="Z110" s="53"/>
      <c r="AA110" s="53"/>
      <c r="AB110" s="53"/>
      <c r="AC110" s="53"/>
      <c r="AD110" s="53"/>
      <c r="AF110" s="52"/>
      <c r="AG110" s="53"/>
      <c r="AH110" s="53"/>
      <c r="AI110" s="53"/>
      <c r="AJ110" s="53"/>
      <c r="AK110" s="53"/>
      <c r="AL110" s="53"/>
      <c r="AM110" s="53"/>
      <c r="AN110" s="53"/>
      <c r="AP110" s="52"/>
      <c r="AQ110" s="53"/>
      <c r="AR110" s="53"/>
      <c r="AS110" s="53"/>
      <c r="AT110" s="53"/>
      <c r="AU110" s="53"/>
      <c r="AV110" s="53"/>
      <c r="AW110" s="53"/>
      <c r="AX110" s="53"/>
      <c r="AZ110" s="52"/>
      <c r="BA110" s="53"/>
      <c r="BB110" s="53"/>
      <c r="BC110" s="53"/>
      <c r="BD110" s="53"/>
      <c r="BE110" s="53"/>
      <c r="BF110" s="53"/>
      <c r="BG110" s="53"/>
      <c r="BH110" s="53"/>
    </row>
    <row r="111" spans="2:60" ht="15.75" outlineLevel="1" thickBot="1" x14ac:dyDescent="0.3"/>
    <row r="112" spans="2:60" ht="15.75" outlineLevel="1" x14ac:dyDescent="0.25">
      <c r="B112" s="72" t="s">
        <v>64</v>
      </c>
      <c r="C112" s="73"/>
      <c r="D112" s="73"/>
      <c r="E112" s="73"/>
      <c r="F112" s="73"/>
      <c r="G112" s="73"/>
      <c r="H112" s="73"/>
      <c r="I112" s="73"/>
      <c r="J112" s="74"/>
      <c r="L112" s="75" t="s">
        <v>24</v>
      </c>
      <c r="M112" s="76"/>
      <c r="N112" s="76"/>
      <c r="O112" s="76"/>
      <c r="P112" s="76"/>
      <c r="Q112" s="76"/>
      <c r="R112" s="76"/>
      <c r="S112" s="76"/>
      <c r="T112" s="77"/>
      <c r="U112" s="5"/>
      <c r="V112" s="75" t="s">
        <v>24</v>
      </c>
      <c r="W112" s="76"/>
      <c r="X112" s="76"/>
      <c r="Y112" s="76"/>
      <c r="Z112" s="76"/>
      <c r="AA112" s="76"/>
      <c r="AB112" s="76"/>
      <c r="AC112" s="76"/>
      <c r="AD112" s="77"/>
      <c r="AE112" s="5"/>
      <c r="AF112" s="75" t="s">
        <v>24</v>
      </c>
      <c r="AG112" s="76"/>
      <c r="AH112" s="76"/>
      <c r="AI112" s="76"/>
      <c r="AJ112" s="76"/>
      <c r="AK112" s="76"/>
      <c r="AL112" s="76"/>
      <c r="AM112" s="76"/>
      <c r="AN112" s="77"/>
      <c r="AO112" s="5"/>
      <c r="AP112" s="75" t="s">
        <v>24</v>
      </c>
      <c r="AQ112" s="76"/>
      <c r="AR112" s="76"/>
      <c r="AS112" s="76"/>
      <c r="AT112" s="76"/>
      <c r="AU112" s="76"/>
      <c r="AV112" s="76"/>
      <c r="AW112" s="76"/>
      <c r="AX112" s="77"/>
      <c r="AY112" s="5"/>
      <c r="AZ112" s="75" t="s">
        <v>24</v>
      </c>
      <c r="BA112" s="76"/>
      <c r="BB112" s="76"/>
      <c r="BC112" s="76"/>
      <c r="BD112" s="76"/>
      <c r="BE112" s="76"/>
      <c r="BF112" s="76"/>
      <c r="BG112" s="76"/>
      <c r="BH112" s="77"/>
    </row>
    <row r="113" spans="2:60" ht="27" outlineLevel="1" x14ac:dyDescent="0.25">
      <c r="B113" s="17"/>
      <c r="C113" s="18" t="s">
        <v>8</v>
      </c>
      <c r="D113" s="18" t="s">
        <v>9</v>
      </c>
      <c r="E113" s="18" t="s">
        <v>10</v>
      </c>
      <c r="F113" s="18" t="s">
        <v>11</v>
      </c>
      <c r="G113" s="18" t="s">
        <v>12</v>
      </c>
      <c r="H113" s="18" t="s">
        <v>13</v>
      </c>
      <c r="I113" s="18" t="s">
        <v>14</v>
      </c>
      <c r="J113" s="19" t="s">
        <v>15</v>
      </c>
      <c r="L113" s="54"/>
      <c r="M113" s="55" t="s">
        <v>8</v>
      </c>
      <c r="N113" s="55" t="s">
        <v>9</v>
      </c>
      <c r="O113" s="55" t="s">
        <v>10</v>
      </c>
      <c r="P113" s="55" t="s">
        <v>11</v>
      </c>
      <c r="Q113" s="55" t="s">
        <v>12</v>
      </c>
      <c r="R113" s="55" t="s">
        <v>13</v>
      </c>
      <c r="S113" s="55" t="s">
        <v>14</v>
      </c>
      <c r="T113" s="56" t="s">
        <v>15</v>
      </c>
      <c r="U113" s="21"/>
      <c r="V113" s="57"/>
      <c r="W113" s="7" t="s">
        <v>8</v>
      </c>
      <c r="X113" s="7" t="s">
        <v>9</v>
      </c>
      <c r="Y113" s="7" t="s">
        <v>10</v>
      </c>
      <c r="Z113" s="7" t="s">
        <v>11</v>
      </c>
      <c r="AA113" s="7" t="s">
        <v>12</v>
      </c>
      <c r="AB113" s="7" t="s">
        <v>13</v>
      </c>
      <c r="AC113" s="7" t="s">
        <v>14</v>
      </c>
      <c r="AD113" s="8" t="s">
        <v>15</v>
      </c>
      <c r="AE113" s="21"/>
      <c r="AF113" s="57"/>
      <c r="AG113" s="7" t="s">
        <v>8</v>
      </c>
      <c r="AH113" s="7" t="s">
        <v>9</v>
      </c>
      <c r="AI113" s="7" t="s">
        <v>10</v>
      </c>
      <c r="AJ113" s="7" t="s">
        <v>11</v>
      </c>
      <c r="AK113" s="7" t="s">
        <v>12</v>
      </c>
      <c r="AL113" s="7" t="s">
        <v>13</v>
      </c>
      <c r="AM113" s="7" t="s">
        <v>14</v>
      </c>
      <c r="AN113" s="8" t="s">
        <v>15</v>
      </c>
      <c r="AO113" s="23"/>
      <c r="AP113" s="57"/>
      <c r="AQ113" s="7" t="s">
        <v>8</v>
      </c>
      <c r="AR113" s="7" t="s">
        <v>9</v>
      </c>
      <c r="AS113" s="7" t="s">
        <v>10</v>
      </c>
      <c r="AT113" s="7" t="s">
        <v>11</v>
      </c>
      <c r="AU113" s="7" t="s">
        <v>12</v>
      </c>
      <c r="AV113" s="7" t="s">
        <v>13</v>
      </c>
      <c r="AW113" s="7" t="s">
        <v>14</v>
      </c>
      <c r="AX113" s="8" t="s">
        <v>15</v>
      </c>
      <c r="AY113" s="23"/>
      <c r="AZ113" s="57"/>
      <c r="BA113" s="7" t="s">
        <v>8</v>
      </c>
      <c r="BB113" s="7" t="s">
        <v>9</v>
      </c>
      <c r="BC113" s="7" t="s">
        <v>10</v>
      </c>
      <c r="BD113" s="7" t="s">
        <v>11</v>
      </c>
      <c r="BE113" s="7" t="s">
        <v>12</v>
      </c>
      <c r="BF113" s="7" t="s">
        <v>13</v>
      </c>
      <c r="BG113" s="7" t="s">
        <v>14</v>
      </c>
      <c r="BH113" s="8" t="s">
        <v>15</v>
      </c>
    </row>
    <row r="114" spans="2:60" outlineLevel="1" x14ac:dyDescent="0.25">
      <c r="B114" s="17" t="str">
        <f>$L$3</f>
        <v>DSM (ALL RESOURCES)</v>
      </c>
      <c r="C114" s="24">
        <f>M159</f>
        <v>-6.756851759425038E-2</v>
      </c>
      <c r="D114" s="24">
        <f t="shared" ref="D114:J114" si="40">N159</f>
        <v>-0.2807563153436316</v>
      </c>
      <c r="E114" s="24">
        <f t="shared" si="40"/>
        <v>-8.0228767069135259E-2</v>
      </c>
      <c r="F114" s="24">
        <f t="shared" si="40"/>
        <v>-2.6444565615742981E-2</v>
      </c>
      <c r="G114" s="24">
        <f t="shared" si="40"/>
        <v>-0.1897838967996521</v>
      </c>
      <c r="H114" s="24">
        <f t="shared" si="40"/>
        <v>-1.9319472918525531E-2</v>
      </c>
      <c r="I114" s="24">
        <f t="shared" si="40"/>
        <v>-2.8663285544559231E-2</v>
      </c>
      <c r="J114" s="25">
        <f t="shared" si="40"/>
        <v>8.4921456713658579E-4</v>
      </c>
      <c r="L114" s="34">
        <v>2011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2">
        <v>0</v>
      </c>
      <c r="V114" s="34">
        <v>2011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2">
        <v>0</v>
      </c>
      <c r="AF114" s="34">
        <v>2011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2">
        <v>0</v>
      </c>
      <c r="AP114" s="34">
        <v>2011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2">
        <v>0</v>
      </c>
      <c r="AZ114" s="34">
        <v>2011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2">
        <v>0</v>
      </c>
    </row>
    <row r="115" spans="2:60" outlineLevel="1" x14ac:dyDescent="0.25">
      <c r="B115" s="17" t="str">
        <f>$V$3</f>
        <v>Energy Efficiency (EE)</v>
      </c>
      <c r="C115" s="26">
        <f t="shared" ref="C115:J115" si="41">W159</f>
        <v>-6.2658604264563267E-2</v>
      </c>
      <c r="D115" s="26">
        <f t="shared" si="41"/>
        <v>-0.32640294535976949</v>
      </c>
      <c r="E115" s="26">
        <f t="shared" si="41"/>
        <v>-0.10185957844818612</v>
      </c>
      <c r="F115" s="26">
        <f t="shared" si="41"/>
        <v>-3.1139093879204494E-2</v>
      </c>
      <c r="G115" s="26">
        <f t="shared" si="41"/>
        <v>-0.24972123527806347</v>
      </c>
      <c r="H115" s="26">
        <f t="shared" si="41"/>
        <v>-3.129128250993974E-2</v>
      </c>
      <c r="I115" s="26">
        <f t="shared" si="41"/>
        <v>-3.9033868117325517E-2</v>
      </c>
      <c r="J115" s="27">
        <f t="shared" si="41"/>
        <v>3.2775293053904919E-4</v>
      </c>
      <c r="L115" s="33">
        <v>2012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2">
        <v>0</v>
      </c>
      <c r="V115" s="33">
        <v>2012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2">
        <v>0</v>
      </c>
      <c r="AF115" s="33">
        <v>2012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2">
        <v>0</v>
      </c>
      <c r="AP115" s="33">
        <v>2012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2">
        <v>0</v>
      </c>
      <c r="AZ115" s="33">
        <v>2012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2">
        <v>0</v>
      </c>
    </row>
    <row r="116" spans="2:60" outlineLevel="1" x14ac:dyDescent="0.25">
      <c r="B116" s="17" t="str">
        <f>$AF$3</f>
        <v>Demand Response (DR)</v>
      </c>
      <c r="C116" s="26">
        <f t="shared" ref="C116:J116" si="42">AG159</f>
        <v>-2.8678807362365053E-4</v>
      </c>
      <c r="D116" s="26">
        <f t="shared" si="42"/>
        <v>-2.4646530626319386E-4</v>
      </c>
      <c r="E116" s="26">
        <f t="shared" si="42"/>
        <v>-3.815239829007E-4</v>
      </c>
      <c r="F116" s="26">
        <f t="shared" si="42"/>
        <v>-4.9013635813098815E-4</v>
      </c>
      <c r="G116" s="26">
        <f t="shared" si="42"/>
        <v>-5.0751467403408748E-4</v>
      </c>
      <c r="H116" s="26">
        <f t="shared" si="42"/>
        <v>-1.2239053050945414E-3</v>
      </c>
      <c r="I116" s="26">
        <f t="shared" si="42"/>
        <v>3.5186961424893418E-5</v>
      </c>
      <c r="J116" s="27">
        <f t="shared" si="42"/>
        <v>-3.6811188565227804E-4</v>
      </c>
      <c r="L116" s="34">
        <v>2013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2">
        <v>0</v>
      </c>
      <c r="V116" s="34">
        <v>2013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2">
        <v>0</v>
      </c>
      <c r="AF116" s="34">
        <v>2013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2">
        <v>0</v>
      </c>
      <c r="AP116" s="34">
        <v>2013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2">
        <v>0</v>
      </c>
      <c r="AZ116" s="34">
        <v>2013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2">
        <v>0</v>
      </c>
    </row>
    <row r="117" spans="2:60" outlineLevel="1" x14ac:dyDescent="0.25">
      <c r="B117" s="17" t="str">
        <f>$AP$3</f>
        <v>Solar (PV)</v>
      </c>
      <c r="C117" s="26">
        <f>AQ159</f>
        <v>-0.90513553808561942</v>
      </c>
      <c r="D117" s="26">
        <f>AR159</f>
        <v>-0.8062879866658198</v>
      </c>
      <c r="E117" s="26">
        <f t="shared" ref="E117:J117" si="43">AS159</f>
        <v>-6.215420892145198E-2</v>
      </c>
      <c r="F117" s="26">
        <f t="shared" si="43"/>
        <v>4.6153036157736693E-5</v>
      </c>
      <c r="G117" s="26">
        <f t="shared" si="43"/>
        <v>4.1749985245925768E-5</v>
      </c>
      <c r="H117" s="26">
        <f t="shared" si="43"/>
        <v>3.6956270149263172E-5</v>
      </c>
      <c r="I117" s="26">
        <f t="shared" si="43"/>
        <v>1.405958437807886E-5</v>
      </c>
      <c r="J117" s="27">
        <f t="shared" si="43"/>
        <v>2.4935062008123453E-4</v>
      </c>
      <c r="L117" s="34">
        <v>2014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2">
        <v>0</v>
      </c>
      <c r="V117" s="34">
        <v>2014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2">
        <v>0</v>
      </c>
      <c r="AF117" s="34">
        <v>2014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2">
        <v>0</v>
      </c>
      <c r="AP117" s="34">
        <v>2014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2">
        <v>0</v>
      </c>
      <c r="AZ117" s="34">
        <v>2014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2">
        <v>0</v>
      </c>
    </row>
    <row r="118" spans="2:60" ht="15.75" outlineLevel="1" thickBot="1" x14ac:dyDescent="0.3">
      <c r="B118" s="28" t="str">
        <f>$AZ$3</f>
        <v>Strategic Electrification (SE)</v>
      </c>
      <c r="C118" s="29">
        <f t="shared" ref="C118:J118" si="44">BA159</f>
        <v>0.11472143986365262</v>
      </c>
      <c r="D118" s="29">
        <f t="shared" si="44"/>
        <v>0.34714366127352425</v>
      </c>
      <c r="E118" s="29">
        <f t="shared" si="44"/>
        <v>3.6847814550608628E-2</v>
      </c>
      <c r="F118" s="29">
        <f t="shared" si="44"/>
        <v>3.4126285824395254E-3</v>
      </c>
      <c r="G118" s="29">
        <f t="shared" si="44"/>
        <v>7.0874602451863111E-2</v>
      </c>
      <c r="H118" s="29">
        <f>BF159</f>
        <v>5.2192991623747466E-3</v>
      </c>
      <c r="I118" s="29">
        <f t="shared" si="44"/>
        <v>5.202839565040307E-3</v>
      </c>
      <c r="J118" s="30">
        <f t="shared" si="44"/>
        <v>6.1970366176752336E-4</v>
      </c>
      <c r="L118" s="34">
        <v>2015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2">
        <v>0</v>
      </c>
      <c r="V118" s="34">
        <v>2015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2">
        <v>0</v>
      </c>
      <c r="AF118" s="34">
        <v>2015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2">
        <v>0</v>
      </c>
      <c r="AP118" s="34">
        <v>2015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2">
        <v>0</v>
      </c>
      <c r="AZ118" s="34">
        <v>2015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2">
        <v>0</v>
      </c>
    </row>
    <row r="119" spans="2:60" outlineLevel="1" x14ac:dyDescent="0.25">
      <c r="B119" s="31"/>
      <c r="C119" s="32"/>
      <c r="D119" s="32"/>
      <c r="E119" s="32"/>
      <c r="F119" s="32"/>
      <c r="G119" s="32"/>
      <c r="H119" s="32"/>
      <c r="I119" s="32"/>
      <c r="J119" s="32"/>
      <c r="L119" s="33">
        <v>2016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2">
        <v>0</v>
      </c>
      <c r="V119" s="33">
        <v>2016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2">
        <v>0</v>
      </c>
      <c r="AF119" s="33">
        <v>2016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2">
        <v>0</v>
      </c>
      <c r="AP119" s="33">
        <v>2016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2">
        <v>0</v>
      </c>
      <c r="AZ119" s="33">
        <v>2016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2">
        <v>0</v>
      </c>
    </row>
    <row r="120" spans="2:60" outlineLevel="1" x14ac:dyDescent="0.25">
      <c r="L120" s="34">
        <v>2017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2">
        <v>0</v>
      </c>
      <c r="V120" s="34">
        <v>2017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2">
        <v>0</v>
      </c>
      <c r="AF120" s="34">
        <v>2017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2">
        <v>0</v>
      </c>
      <c r="AP120" s="34">
        <v>2017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2">
        <v>0</v>
      </c>
      <c r="AZ120" s="34">
        <v>2017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2">
        <v>0</v>
      </c>
    </row>
    <row r="121" spans="2:60" outlineLevel="1" x14ac:dyDescent="0.25">
      <c r="L121" s="34">
        <v>2018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2">
        <v>0</v>
      </c>
      <c r="V121" s="34">
        <v>2018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2">
        <v>0</v>
      </c>
      <c r="AF121" s="34">
        <v>2018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2">
        <v>0</v>
      </c>
      <c r="AP121" s="34">
        <v>2018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2">
        <v>0</v>
      </c>
      <c r="AZ121" s="34">
        <v>2018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2">
        <v>0</v>
      </c>
    </row>
    <row r="122" spans="2:60" outlineLevel="1" x14ac:dyDescent="0.25">
      <c r="L122" s="33">
        <v>2019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2">
        <v>0</v>
      </c>
      <c r="V122" s="33">
        <v>2019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2">
        <v>0</v>
      </c>
      <c r="AF122" s="33">
        <v>2019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2">
        <v>0</v>
      </c>
      <c r="AP122" s="33">
        <v>2019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2">
        <v>0</v>
      </c>
      <c r="AZ122" s="33">
        <v>2019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2">
        <v>0</v>
      </c>
    </row>
    <row r="123" spans="2:60" outlineLevel="1" x14ac:dyDescent="0.25">
      <c r="L123" s="34">
        <v>2020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2">
        <v>0</v>
      </c>
      <c r="V123" s="34">
        <v>2020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2">
        <v>0</v>
      </c>
      <c r="AF123" s="34">
        <v>2020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2">
        <v>0</v>
      </c>
      <c r="AP123" s="34">
        <v>2020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>
        <v>0</v>
      </c>
      <c r="AW123" s="41">
        <v>0</v>
      </c>
      <c r="AX123" s="42">
        <v>0</v>
      </c>
      <c r="AZ123" s="34">
        <v>2020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2">
        <v>0</v>
      </c>
    </row>
    <row r="124" spans="2:60" outlineLevel="1" x14ac:dyDescent="0.25">
      <c r="L124" s="34">
        <v>2021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2">
        <v>0</v>
      </c>
      <c r="V124" s="34">
        <v>2021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2">
        <v>0</v>
      </c>
      <c r="AF124" s="34">
        <v>2021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2">
        <v>0</v>
      </c>
      <c r="AP124" s="34">
        <v>2021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2">
        <v>0</v>
      </c>
      <c r="AZ124" s="34">
        <v>2021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2">
        <v>0</v>
      </c>
    </row>
    <row r="125" spans="2:60" outlineLevel="1" x14ac:dyDescent="0.25">
      <c r="L125" s="34">
        <v>2022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2">
        <v>0</v>
      </c>
      <c r="V125" s="34">
        <v>2022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2">
        <v>0</v>
      </c>
      <c r="AF125" s="34">
        <v>2022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2">
        <v>0</v>
      </c>
      <c r="AP125" s="34">
        <v>2022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2">
        <v>0</v>
      </c>
      <c r="AZ125" s="34">
        <v>2022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2">
        <v>0</v>
      </c>
    </row>
    <row r="126" spans="2:60" outlineLevel="1" x14ac:dyDescent="0.25">
      <c r="L126" s="33">
        <v>2023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2">
        <v>0</v>
      </c>
      <c r="V126" s="33">
        <v>2023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2">
        <v>0</v>
      </c>
      <c r="AF126" s="33">
        <v>2023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2">
        <v>0</v>
      </c>
      <c r="AP126" s="33">
        <v>2023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2">
        <v>0</v>
      </c>
      <c r="AZ126" s="33">
        <v>2023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2">
        <v>0</v>
      </c>
    </row>
    <row r="127" spans="2:60" outlineLevel="1" x14ac:dyDescent="0.25">
      <c r="L127" s="34">
        <v>2024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2">
        <v>0</v>
      </c>
      <c r="V127" s="34">
        <v>2024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2">
        <v>0</v>
      </c>
      <c r="AF127" s="34">
        <v>2024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2">
        <v>0</v>
      </c>
      <c r="AP127" s="34">
        <v>2024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>
        <v>0</v>
      </c>
      <c r="AW127" s="41">
        <v>0</v>
      </c>
      <c r="AX127" s="42">
        <v>0</v>
      </c>
      <c r="AZ127" s="34">
        <v>2024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2">
        <v>0</v>
      </c>
    </row>
    <row r="128" spans="2:60" outlineLevel="1" x14ac:dyDescent="0.25">
      <c r="L128" s="34">
        <v>2025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2">
        <v>0</v>
      </c>
      <c r="V128" s="34">
        <v>2025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2">
        <v>0</v>
      </c>
      <c r="AF128" s="34">
        <v>2025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2">
        <v>0</v>
      </c>
      <c r="AP128" s="34">
        <v>2025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2">
        <v>0</v>
      </c>
      <c r="AZ128" s="34">
        <v>2025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2">
        <v>0</v>
      </c>
    </row>
    <row r="129" spans="2:60" outlineLevel="1" x14ac:dyDescent="0.25">
      <c r="L129" s="34">
        <v>2026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2">
        <v>0</v>
      </c>
      <c r="V129" s="33">
        <v>2026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2">
        <v>0</v>
      </c>
      <c r="AF129" s="33">
        <v>2026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2">
        <v>0</v>
      </c>
      <c r="AP129" s="33">
        <v>2026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2">
        <v>0</v>
      </c>
      <c r="AZ129" s="33">
        <v>2026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2">
        <v>0</v>
      </c>
    </row>
    <row r="130" spans="2:60" outlineLevel="1" x14ac:dyDescent="0.25">
      <c r="L130" s="34">
        <v>2027</v>
      </c>
      <c r="M130" s="35">
        <v>-3.1717036081208794E-2</v>
      </c>
      <c r="N130" s="35">
        <v>-0.37818770184343387</v>
      </c>
      <c r="O130" s="35">
        <v>-6.5029802418369975E-2</v>
      </c>
      <c r="P130" s="35">
        <v>2.629434676697473E-2</v>
      </c>
      <c r="Q130" s="35">
        <v>-0.24005675545406957</v>
      </c>
      <c r="R130" s="35">
        <v>-1.3138920385548758E-2</v>
      </c>
      <c r="S130" s="35">
        <v>2.690491325832145E-2</v>
      </c>
      <c r="T130" s="36">
        <v>2.785725013210727E-2</v>
      </c>
      <c r="V130" s="34">
        <v>2027</v>
      </c>
      <c r="W130" s="35">
        <v>-3.1172233565693985E-2</v>
      </c>
      <c r="X130" s="35">
        <v>-0.37809236182370287</v>
      </c>
      <c r="Y130" s="35">
        <v>-6.4509862495038872E-2</v>
      </c>
      <c r="Z130" s="35">
        <v>2.6892327541966354E-2</v>
      </c>
      <c r="AA130" s="35">
        <v>-0.23918655532121202</v>
      </c>
      <c r="AB130" s="35">
        <v>-1.0474176003415714E-2</v>
      </c>
      <c r="AC130" s="35">
        <v>2.6186902562592929E-2</v>
      </c>
      <c r="AD130" s="36">
        <v>2.8693273337247582E-2</v>
      </c>
      <c r="AF130" s="34">
        <v>2027</v>
      </c>
      <c r="AG130" s="35">
        <v>-1.0036307404717171E-3</v>
      </c>
      <c r="AH130" s="35">
        <v>-8.3765143100789086E-4</v>
      </c>
      <c r="AI130" s="35">
        <v>-1.1299669763707998E-3</v>
      </c>
      <c r="AJ130" s="35">
        <v>-7.6183246202887744E-4</v>
      </c>
      <c r="AK130" s="35">
        <v>-1.5257953291848425E-3</v>
      </c>
      <c r="AL130" s="35">
        <v>-2.680787809814178E-3</v>
      </c>
      <c r="AM130" s="35">
        <v>1.7308587393372044E-4</v>
      </c>
      <c r="AN130" s="36">
        <v>-1.3215043985049801E-3</v>
      </c>
      <c r="AP130" s="34">
        <v>2027</v>
      </c>
      <c r="AQ130" s="35">
        <v>-0.70408514153684365</v>
      </c>
      <c r="AR130" s="35">
        <v>2.7637820700965321E-4</v>
      </c>
      <c r="AS130" s="35">
        <v>1.8744019661154354E-4</v>
      </c>
      <c r="AT130" s="35">
        <v>1.0638878870672386E-4</v>
      </c>
      <c r="AU130" s="35">
        <v>9.8151986625660825E-5</v>
      </c>
      <c r="AV130" s="35">
        <v>1.0136783513781111E-4</v>
      </c>
      <c r="AW130" s="35">
        <v>1.2052099946102679E-4</v>
      </c>
      <c r="AX130" s="36">
        <v>3.3559172616892674E-4</v>
      </c>
      <c r="AZ130" s="34">
        <v>2027</v>
      </c>
      <c r="BA130" s="35">
        <v>1.0453486702166614E-4</v>
      </c>
      <c r="BB130" s="35">
        <v>3.592985933482673E-4</v>
      </c>
      <c r="BC130" s="35">
        <v>3.461698238116373E-4</v>
      </c>
      <c r="BD130" s="35">
        <v>2.8382754129152588E-4</v>
      </c>
      <c r="BE130" s="35">
        <v>3.0649678187311125E-4</v>
      </c>
      <c r="BF130" s="35">
        <v>1.7750244193037723E-4</v>
      </c>
      <c r="BG130" s="35">
        <v>3.9616515731522028E-4</v>
      </c>
      <c r="BH130" s="36">
        <v>1.2730508297864596E-4</v>
      </c>
    </row>
    <row r="131" spans="2:60" s="5" customFormat="1" ht="15.75" outlineLevel="1" x14ac:dyDescent="0.25">
      <c r="B131" s="2"/>
      <c r="C131" s="2"/>
      <c r="D131" s="2"/>
      <c r="E131" s="2"/>
      <c r="F131" s="2"/>
      <c r="G131" s="2"/>
      <c r="H131" s="2"/>
      <c r="I131" s="2"/>
      <c r="J131" s="2"/>
      <c r="L131" s="34">
        <v>2028</v>
      </c>
      <c r="M131" s="35">
        <v>-4.6837435727326238E-2</v>
      </c>
      <c r="N131" s="35">
        <v>-0.39388055308725733</v>
      </c>
      <c r="O131" s="35">
        <v>-7.1308768460824234E-2</v>
      </c>
      <c r="P131" s="35">
        <v>1.5510446639731112E-2</v>
      </c>
      <c r="Q131" s="35">
        <v>-0.26447155574375902</v>
      </c>
      <c r="R131" s="35">
        <v>-1.1388426434179699E-2</v>
      </c>
      <c r="S131" s="35">
        <v>5.3904762619838564E-3</v>
      </c>
      <c r="T131" s="36">
        <v>3.357538382843539E-2</v>
      </c>
      <c r="U131" s="2"/>
      <c r="V131" s="34">
        <v>2028</v>
      </c>
      <c r="W131" s="35">
        <v>-4.7499007200615284E-2</v>
      </c>
      <c r="X131" s="35">
        <v>-0.41769642841509391</v>
      </c>
      <c r="Y131" s="35">
        <v>-8.4248432268491213E-2</v>
      </c>
      <c r="Z131" s="35">
        <v>1.5092230224145631E-2</v>
      </c>
      <c r="AA131" s="35">
        <v>-0.2957896416579302</v>
      </c>
      <c r="AB131" s="35">
        <v>-1.558206403520912E-2</v>
      </c>
      <c r="AC131" s="35">
        <v>2.4199757706300229E-3</v>
      </c>
      <c r="AD131" s="36">
        <v>3.3240123652829912E-2</v>
      </c>
      <c r="AE131" s="2"/>
      <c r="AF131" s="34">
        <v>2028</v>
      </c>
      <c r="AG131" s="35">
        <v>-1.0828351496149358E-3</v>
      </c>
      <c r="AH131" s="35">
        <v>-9.3043545667959027E-4</v>
      </c>
      <c r="AI131" s="35">
        <v>-1.3557763826912428E-3</v>
      </c>
      <c r="AJ131" s="35">
        <v>-1.3776431312821913E-3</v>
      </c>
      <c r="AK131" s="35">
        <v>-1.7827566679408102E-3</v>
      </c>
      <c r="AL131" s="35">
        <v>-3.7402271704835011E-3</v>
      </c>
      <c r="AM131" s="35">
        <v>1.300225948330791E-4</v>
      </c>
      <c r="AN131" s="36">
        <v>-1.3928103975467954E-3</v>
      </c>
      <c r="AO131" s="2"/>
      <c r="AP131" s="34">
        <v>2028</v>
      </c>
      <c r="AQ131" s="35">
        <v>-0.88626756547436925</v>
      </c>
      <c r="AR131" s="35">
        <v>-0.94382719435316664</v>
      </c>
      <c r="AS131" s="35">
        <v>-7.0775405067989294E-2</v>
      </c>
      <c r="AT131" s="35">
        <v>3.5702565362427663E-4</v>
      </c>
      <c r="AU131" s="35">
        <v>3.2687973086087396E-4</v>
      </c>
      <c r="AV131" s="35">
        <v>3.4234845630387589E-4</v>
      </c>
      <c r="AW131" s="35">
        <v>3.9832850312304657E-4</v>
      </c>
      <c r="AX131" s="36">
        <v>1.1088181235112682E-3</v>
      </c>
      <c r="AY131" s="2"/>
      <c r="AZ131" s="34">
        <v>2028</v>
      </c>
      <c r="BA131" s="35">
        <v>0.14620412542775818</v>
      </c>
      <c r="BB131" s="35">
        <v>0.40890470614612151</v>
      </c>
      <c r="BC131" s="35">
        <v>3.8917276968078562E-2</v>
      </c>
      <c r="BD131" s="35">
        <v>1.832416178870977E-3</v>
      </c>
      <c r="BE131" s="35">
        <v>7.0316964896653955E-2</v>
      </c>
      <c r="BF131" s="35">
        <v>4.6607618425238417E-3</v>
      </c>
      <c r="BG131" s="35">
        <v>2.4512265810083811E-3</v>
      </c>
      <c r="BH131" s="36">
        <v>5.9650681433431885E-4</v>
      </c>
    </row>
    <row r="132" spans="2:60" outlineLevel="1" x14ac:dyDescent="0.25">
      <c r="L132" s="34">
        <v>2029</v>
      </c>
      <c r="M132" s="35">
        <v>-4.8361405467608254E-2</v>
      </c>
      <c r="N132" s="35">
        <v>-0.35244174208580026</v>
      </c>
      <c r="O132" s="35">
        <v>-6.7343098323783823E-2</v>
      </c>
      <c r="P132" s="35">
        <v>1.5945921898226079E-3</v>
      </c>
      <c r="Q132" s="35">
        <v>-0.24236784588259286</v>
      </c>
      <c r="R132" s="35">
        <v>-1.268821155040134E-2</v>
      </c>
      <c r="S132" s="35">
        <v>-2.0218733367481923E-2</v>
      </c>
      <c r="T132" s="36">
        <v>3.0248744105861203E-2</v>
      </c>
      <c r="V132" s="34">
        <v>2029</v>
      </c>
      <c r="W132" s="35">
        <v>-5.0251868600488248E-2</v>
      </c>
      <c r="X132" s="35">
        <v>-0.39238101599981179</v>
      </c>
      <c r="Y132" s="35">
        <v>-8.9346790029568801E-2</v>
      </c>
      <c r="Z132" s="35">
        <v>1.291698969101418E-4</v>
      </c>
      <c r="AA132" s="35">
        <v>-0.29823841027513043</v>
      </c>
      <c r="AB132" s="35">
        <v>-2.1632675127504775E-2</v>
      </c>
      <c r="AC132" s="35">
        <v>-2.5894817005518656E-2</v>
      </c>
      <c r="AD132" s="36">
        <v>2.9366100920053873E-2</v>
      </c>
      <c r="AF132" s="34">
        <v>2029</v>
      </c>
      <c r="AG132" s="35">
        <v>-1.1549663197225613E-3</v>
      </c>
      <c r="AH132" s="35">
        <v>-9.9815128161406808E-4</v>
      </c>
      <c r="AI132" s="35">
        <v>-1.5453815099981671E-3</v>
      </c>
      <c r="AJ132" s="35">
        <v>-2.0090481165738749E-3</v>
      </c>
      <c r="AK132" s="35">
        <v>-2.0567191435617582E-3</v>
      </c>
      <c r="AL132" s="35">
        <v>-4.9251651677083563E-3</v>
      </c>
      <c r="AM132" s="35">
        <v>1.3410955685477788E-4</v>
      </c>
      <c r="AN132" s="36">
        <v>-1.4802824661719338E-3</v>
      </c>
      <c r="AP132" s="34">
        <v>2029</v>
      </c>
      <c r="AQ132" s="35">
        <v>-0.92921641081211781</v>
      </c>
      <c r="AR132" s="35">
        <v>-0.94341640092971624</v>
      </c>
      <c r="AS132" s="35">
        <v>-7.0722318083924707E-2</v>
      </c>
      <c r="AT132" s="35">
        <v>4.0076578766012894E-4</v>
      </c>
      <c r="AU132" s="35">
        <v>3.6731638035991665E-4</v>
      </c>
      <c r="AV132" s="35">
        <v>3.8399094485264129E-4</v>
      </c>
      <c r="AW132" s="35">
        <v>4.3297007737974624E-4</v>
      </c>
      <c r="AX132" s="36">
        <v>1.286835382324325E-3</v>
      </c>
      <c r="AZ132" s="34">
        <v>2029</v>
      </c>
      <c r="BA132" s="35">
        <v>0.12568261317070539</v>
      </c>
      <c r="BB132" s="35">
        <v>0.41218118939452042</v>
      </c>
      <c r="BC132" s="35">
        <v>4.3903936168496749E-2</v>
      </c>
      <c r="BD132" s="35">
        <v>3.3610684171605509E-3</v>
      </c>
      <c r="BE132" s="35">
        <v>8.1847064352548182E-2</v>
      </c>
      <c r="BF132" s="35">
        <v>6.0794208079992806E-3</v>
      </c>
      <c r="BG132" s="35">
        <v>5.0758777353718809E-3</v>
      </c>
      <c r="BH132" s="36">
        <v>1.0572496384433361E-3</v>
      </c>
    </row>
    <row r="133" spans="2:60" outlineLevel="1" x14ac:dyDescent="0.25">
      <c r="L133" s="34">
        <v>2030</v>
      </c>
      <c r="M133" s="35">
        <v>-5.30931910831971E-2</v>
      </c>
      <c r="N133" s="35">
        <v>-0.30932643796435555</v>
      </c>
      <c r="O133" s="35">
        <v>-6.4929522197307077E-2</v>
      </c>
      <c r="P133" s="35">
        <v>-1.6978210204440014E-2</v>
      </c>
      <c r="Q133" s="35">
        <v>-0.21565825900389191</v>
      </c>
      <c r="R133" s="35">
        <v>-2.2110539972800436E-2</v>
      </c>
      <c r="S133" s="35">
        <v>-4.8860981904988998E-2</v>
      </c>
      <c r="T133" s="36">
        <v>1.8764377522307196E-2</v>
      </c>
      <c r="V133" s="33">
        <v>2030</v>
      </c>
      <c r="W133" s="35">
        <v>-5.5785195196252801E-2</v>
      </c>
      <c r="X133" s="35">
        <v>-0.35983408976260445</v>
      </c>
      <c r="Y133" s="35">
        <v>-9.3359834137342057E-2</v>
      </c>
      <c r="Z133" s="35">
        <v>-2.0632436894863715E-2</v>
      </c>
      <c r="AA133" s="35">
        <v>-0.28727097426428616</v>
      </c>
      <c r="AB133" s="35">
        <v>-3.4411972293537763E-2</v>
      </c>
      <c r="AC133" s="35">
        <v>-5.9366126336869773E-2</v>
      </c>
      <c r="AD133" s="36">
        <v>1.7482528358006011E-2</v>
      </c>
      <c r="AF133" s="33">
        <v>2030</v>
      </c>
      <c r="AG133" s="35">
        <v>-1.2156043712246989E-3</v>
      </c>
      <c r="AH133" s="35">
        <v>-1.0531475863648776E-3</v>
      </c>
      <c r="AI133" s="35">
        <v>-1.7154948319392238E-3</v>
      </c>
      <c r="AJ133" s="35">
        <v>-2.571815250301368E-3</v>
      </c>
      <c r="AK133" s="35">
        <v>-2.2869876950110113E-3</v>
      </c>
      <c r="AL133" s="35">
        <v>-6.0353436731334087E-3</v>
      </c>
      <c r="AM133" s="35">
        <v>1.3646696959002114E-4</v>
      </c>
      <c r="AN133" s="36">
        <v>-1.5502111822445208E-3</v>
      </c>
      <c r="AP133" s="33">
        <v>2030</v>
      </c>
      <c r="AQ133" s="35">
        <v>-0.95001278724481308</v>
      </c>
      <c r="AR133" s="35">
        <v>-0.93907609476199805</v>
      </c>
      <c r="AS133" s="35">
        <v>-7.0602341878615915E-2</v>
      </c>
      <c r="AT133" s="35">
        <v>3.1975710149900749E-4</v>
      </c>
      <c r="AU133" s="35">
        <v>2.9130532858467895E-4</v>
      </c>
      <c r="AV133" s="35">
        <v>3.023198806340055E-4</v>
      </c>
      <c r="AW133" s="35">
        <v>3.2079205552459911E-4</v>
      </c>
      <c r="AX133" s="36">
        <v>1.2050148156101947E-3</v>
      </c>
      <c r="AZ133" s="33">
        <v>2030</v>
      </c>
      <c r="BA133" s="35">
        <v>0.12846947152214439</v>
      </c>
      <c r="BB133" s="35">
        <v>0.45473163171943787</v>
      </c>
      <c r="BC133" s="35">
        <v>5.3611672912112107E-2</v>
      </c>
      <c r="BD133" s="35">
        <v>6.2277656983111829E-3</v>
      </c>
      <c r="BE133" s="35">
        <v>0.10374330800017062</v>
      </c>
      <c r="BF133" s="35">
        <v>8.6328556315817817E-3</v>
      </c>
      <c r="BG133" s="35">
        <v>1.0060858300946274E-2</v>
      </c>
      <c r="BH133" s="36">
        <v>1.5948537928847095E-3</v>
      </c>
    </row>
    <row r="134" spans="2:60" outlineLevel="1" x14ac:dyDescent="0.25">
      <c r="L134" s="34">
        <v>2031</v>
      </c>
      <c r="M134" s="35">
        <v>-5.3825956172027234E-2</v>
      </c>
      <c r="N134" s="35">
        <v>-0.27877279834602553</v>
      </c>
      <c r="O134" s="35">
        <v>-5.9582675729840662E-2</v>
      </c>
      <c r="P134" s="35">
        <v>-2.9940752752328881E-2</v>
      </c>
      <c r="Q134" s="35">
        <v>-0.19499451636653453</v>
      </c>
      <c r="R134" s="35">
        <v>-2.9552156714254374E-2</v>
      </c>
      <c r="S134" s="35">
        <v>-7.1290464609671145E-2</v>
      </c>
      <c r="T134" s="36">
        <v>1.2736964123932326E-2</v>
      </c>
      <c r="V134" s="34">
        <v>2031</v>
      </c>
      <c r="W134" s="35">
        <v>-5.6328135571289017E-2</v>
      </c>
      <c r="X134" s="35">
        <v>-0.329556301585051</v>
      </c>
      <c r="Y134" s="35">
        <v>-8.748336268815271E-2</v>
      </c>
      <c r="Z134" s="35">
        <v>-3.3790260242335668E-2</v>
      </c>
      <c r="AA134" s="35">
        <v>-0.26626803307538627</v>
      </c>
      <c r="AB134" s="35">
        <v>-3.9636130102631228E-2</v>
      </c>
      <c r="AC134" s="35">
        <v>-8.2428069622586975E-2</v>
      </c>
      <c r="AD134" s="36">
        <v>1.139593373715031E-2</v>
      </c>
      <c r="AF134" s="34">
        <v>2031</v>
      </c>
      <c r="AG134" s="35">
        <v>-1.2787248914390981E-3</v>
      </c>
      <c r="AH134" s="35">
        <v>-1.1099203695974502E-3</v>
      </c>
      <c r="AI134" s="35">
        <v>-1.8838599570145664E-3</v>
      </c>
      <c r="AJ134" s="35">
        <v>-3.0823882024334504E-3</v>
      </c>
      <c r="AK134" s="35">
        <v>-2.4980346449833268E-3</v>
      </c>
      <c r="AL134" s="35">
        <v>-7.0965822807513845E-3</v>
      </c>
      <c r="AM134" s="35">
        <v>1.3005423328626975E-4</v>
      </c>
      <c r="AN134" s="36">
        <v>-1.6174292685773306E-3</v>
      </c>
      <c r="AP134" s="34">
        <v>2031</v>
      </c>
      <c r="AQ134" s="35">
        <v>-0.9680308865193874</v>
      </c>
      <c r="AR134" s="35">
        <v>-0.93141570007425045</v>
      </c>
      <c r="AS134" s="35">
        <v>-7.0318138756449211E-2</v>
      </c>
      <c r="AT134" s="35">
        <v>2.5355009015348706E-4</v>
      </c>
      <c r="AU134" s="35">
        <v>2.2917107382336432E-4</v>
      </c>
      <c r="AV134" s="35">
        <v>2.3692742164493907E-4</v>
      </c>
      <c r="AW134" s="35">
        <v>2.2962539244386626E-4</v>
      </c>
      <c r="AX134" s="36">
        <v>1.1386951867875528E-3</v>
      </c>
      <c r="AZ134" s="34">
        <v>2031</v>
      </c>
      <c r="BA134" s="35">
        <v>0.13361516089051828</v>
      </c>
      <c r="BB134" s="35">
        <v>0.45444663931468643</v>
      </c>
      <c r="BC134" s="35">
        <v>5.3455460901639107E-2</v>
      </c>
      <c r="BD134" s="35">
        <v>7.0370241525921085E-3</v>
      </c>
      <c r="BE134" s="35">
        <v>0.10248033612264429</v>
      </c>
      <c r="BF134" s="35">
        <v>8.5987531529503336E-3</v>
      </c>
      <c r="BG134" s="35">
        <v>1.0838066666486901E-2</v>
      </c>
      <c r="BH134" s="36">
        <v>1.7756515923874616E-3</v>
      </c>
    </row>
    <row r="135" spans="2:60" outlineLevel="1" x14ac:dyDescent="0.25">
      <c r="L135" s="34">
        <v>2032</v>
      </c>
      <c r="M135" s="35">
        <v>-8.7650086077161182E-2</v>
      </c>
      <c r="N135" s="35">
        <v>-0.30004859223783653</v>
      </c>
      <c r="O135" s="35">
        <v>-9.6378719944815727E-2</v>
      </c>
      <c r="P135" s="35">
        <v>-5.7729747191383685E-2</v>
      </c>
      <c r="Q135" s="35">
        <v>-0.21823436920575934</v>
      </c>
      <c r="R135" s="35">
        <v>-4.5064644333521642E-2</v>
      </c>
      <c r="S135" s="35">
        <v>-0.1167532703657207</v>
      </c>
      <c r="T135" s="36">
        <v>-1.2701940739135553E-2</v>
      </c>
      <c r="V135" s="34">
        <v>2032</v>
      </c>
      <c r="W135" s="35">
        <v>-8.9036763801821683E-2</v>
      </c>
      <c r="X135" s="35">
        <v>-0.3469752328121567</v>
      </c>
      <c r="Y135" s="35">
        <v>-0.1217595588105651</v>
      </c>
      <c r="Z135" s="35">
        <v>-6.2220819669591476E-2</v>
      </c>
      <c r="AA135" s="35">
        <v>-0.28663386445923777</v>
      </c>
      <c r="AB135" s="35">
        <v>-6.0801163483442333E-2</v>
      </c>
      <c r="AC135" s="35">
        <v>-0.12360824750608512</v>
      </c>
      <c r="AD135" s="36">
        <v>-1.3309275514963415E-2</v>
      </c>
      <c r="AF135" s="34">
        <v>2032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6">
        <v>0</v>
      </c>
      <c r="AP135" s="34">
        <v>2032</v>
      </c>
      <c r="AQ135" s="35">
        <v>-0.97267179401303361</v>
      </c>
      <c r="AR135" s="35">
        <v>-0.9234429160491181</v>
      </c>
      <c r="AS135" s="35">
        <v>-7.0635631229017282E-2</v>
      </c>
      <c r="AT135" s="35">
        <v>-2.5537977955791824E-5</v>
      </c>
      <c r="AU135" s="35">
        <v>-2.3161738134769294E-5</v>
      </c>
      <c r="AV135" s="35">
        <v>-3.4620975627563944E-5</v>
      </c>
      <c r="AW135" s="35">
        <v>-8.4164212963422358E-5</v>
      </c>
      <c r="AX135" s="36">
        <v>1.2540207300570927E-5</v>
      </c>
      <c r="AZ135" s="34">
        <v>2032</v>
      </c>
      <c r="BA135" s="35">
        <v>0.1330010615726096</v>
      </c>
      <c r="BB135" s="35">
        <v>0.44647772928070828</v>
      </c>
      <c r="BC135" s="35">
        <v>5.0227411787724385E-2</v>
      </c>
      <c r="BD135" s="35">
        <v>4.5480846607302006E-3</v>
      </c>
      <c r="BE135" s="35">
        <v>9.8809070726562753E-2</v>
      </c>
      <c r="BF135" s="35">
        <v>7.0721975995235997E-3</v>
      </c>
      <c r="BG135" s="35">
        <v>7.0457362992148997E-3</v>
      </c>
      <c r="BH135" s="36">
        <v>5.6356729411422002E-4</v>
      </c>
    </row>
    <row r="136" spans="2:60" outlineLevel="1" x14ac:dyDescent="0.25">
      <c r="L136" s="34">
        <v>2033</v>
      </c>
      <c r="M136" s="35">
        <v>-9.0573296553243199E-2</v>
      </c>
      <c r="N136" s="35">
        <v>-0.30028074840653463</v>
      </c>
      <c r="O136" s="35">
        <v>-9.8742365259161025E-2</v>
      </c>
      <c r="P136" s="35">
        <v>-6.0980679007077376E-2</v>
      </c>
      <c r="Q136" s="35">
        <v>-0.21911862079524103</v>
      </c>
      <c r="R136" s="35">
        <v>-4.8320765219264872E-2</v>
      </c>
      <c r="S136" s="35">
        <v>-0.1205184749289866</v>
      </c>
      <c r="T136" s="36">
        <v>-1.5555436129449207E-2</v>
      </c>
      <c r="V136" s="34">
        <v>2033</v>
      </c>
      <c r="W136" s="35">
        <v>-9.2070643406277575E-2</v>
      </c>
      <c r="X136" s="35">
        <v>-0.34690952080748005</v>
      </c>
      <c r="Y136" s="35">
        <v>-0.12415862686144186</v>
      </c>
      <c r="Z136" s="35">
        <v>-6.5617056540396068E-2</v>
      </c>
      <c r="AA136" s="35">
        <v>-0.28687693874406928</v>
      </c>
      <c r="AB136" s="35">
        <v>-6.4152645086774762E-2</v>
      </c>
      <c r="AC136" s="35">
        <v>-0.12753201374831868</v>
      </c>
      <c r="AD136" s="36">
        <v>-1.6300713355383967E-2</v>
      </c>
      <c r="AF136" s="34">
        <v>2033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6">
        <v>0</v>
      </c>
      <c r="AP136" s="34">
        <v>2033</v>
      </c>
      <c r="AQ136" s="35">
        <v>-0.98329020498653241</v>
      </c>
      <c r="AR136" s="35">
        <v>-0.91866292648421677</v>
      </c>
      <c r="AS136" s="35">
        <v>-7.0655666570297204E-2</v>
      </c>
      <c r="AT136" s="35">
        <v>-5.9270613882334011E-5</v>
      </c>
      <c r="AU136" s="35">
        <v>-5.4852111539993587E-5</v>
      </c>
      <c r="AV136" s="35">
        <v>-6.8514182911871835E-5</v>
      </c>
      <c r="AW136" s="35">
        <v>-1.2163834379108618E-4</v>
      </c>
      <c r="AX136" s="36">
        <v>-1.8075673309136953E-5</v>
      </c>
      <c r="AZ136" s="34">
        <v>2033</v>
      </c>
      <c r="BA136" s="35">
        <v>0.13459609676533946</v>
      </c>
      <c r="BB136" s="35">
        <v>0.44438026029305178</v>
      </c>
      <c r="BC136" s="35">
        <v>5.0367160618901341E-2</v>
      </c>
      <c r="BD136" s="35">
        <v>4.737072882537996E-3</v>
      </c>
      <c r="BE136" s="35">
        <v>9.8232676766126348E-2</v>
      </c>
      <c r="BF136" s="35">
        <v>7.2543652547472082E-3</v>
      </c>
      <c r="BG136" s="35">
        <v>7.2744800428607981E-3</v>
      </c>
      <c r="BH136" s="36">
        <v>7.2206062778579216E-4</v>
      </c>
    </row>
    <row r="137" spans="2:60" outlineLevel="1" x14ac:dyDescent="0.25">
      <c r="L137" s="34">
        <v>2034</v>
      </c>
      <c r="M137" s="35">
        <v>-8.8511964970413692E-2</v>
      </c>
      <c r="N137" s="35">
        <v>-0.29499133101085295</v>
      </c>
      <c r="O137" s="35">
        <v>-9.5293471825632081E-2</v>
      </c>
      <c r="P137" s="35">
        <v>-5.8084785318434307E-2</v>
      </c>
      <c r="Q137" s="35">
        <v>-0.2153394941470631</v>
      </c>
      <c r="R137" s="35">
        <v>-4.5179334596332499E-2</v>
      </c>
      <c r="S137" s="35">
        <v>-0.10336773926260157</v>
      </c>
      <c r="T137" s="36">
        <v>-1.2660396983621425E-2</v>
      </c>
      <c r="V137" s="33">
        <v>2034</v>
      </c>
      <c r="W137" s="35">
        <v>-8.9921352374678132E-2</v>
      </c>
      <c r="X137" s="35">
        <v>-0.34107974724601353</v>
      </c>
      <c r="Y137" s="35">
        <v>-0.12049803913566159</v>
      </c>
      <c r="Z137" s="35">
        <v>-6.2616336197773848E-2</v>
      </c>
      <c r="AA137" s="35">
        <v>-0.28273399750187078</v>
      </c>
      <c r="AB137" s="35">
        <v>-6.0934337343548917E-2</v>
      </c>
      <c r="AC137" s="35">
        <v>-0.11039056399699132</v>
      </c>
      <c r="AD137" s="36">
        <v>-1.3281684653767334E-2</v>
      </c>
      <c r="AF137" s="33">
        <v>2034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</v>
      </c>
      <c r="AM137" s="35">
        <v>0</v>
      </c>
      <c r="AN137" s="36">
        <v>0</v>
      </c>
      <c r="AP137" s="33">
        <v>2034</v>
      </c>
      <c r="AQ137" s="35">
        <v>-0.98485050356945014</v>
      </c>
      <c r="AR137" s="35">
        <v>-0.90690256445858486</v>
      </c>
      <c r="AS137" s="35">
        <v>-7.0169987244805276E-2</v>
      </c>
      <c r="AT137" s="35">
        <v>-3.3586754140668695E-5</v>
      </c>
      <c r="AU137" s="35">
        <v>-3.0931336366779583E-5</v>
      </c>
      <c r="AV137" s="35">
        <v>-4.2234963449683249E-5</v>
      </c>
      <c r="AW137" s="35">
        <v>-8.9962493882489447E-5</v>
      </c>
      <c r="AX137" s="36">
        <v>3.7412678497439344E-6</v>
      </c>
      <c r="AZ137" s="33">
        <v>2034</v>
      </c>
      <c r="BA137" s="35">
        <v>0.13468151865949118</v>
      </c>
      <c r="BB137" s="35">
        <v>0.43854854396779919</v>
      </c>
      <c r="BC137" s="35">
        <v>4.9877808062664286E-2</v>
      </c>
      <c r="BD137" s="35">
        <v>4.5982401062028E-3</v>
      </c>
      <c r="BE137" s="35">
        <v>9.7398947072039554E-2</v>
      </c>
      <c r="BF137" s="35">
        <v>7.1020130092269707E-3</v>
      </c>
      <c r="BG137" s="35">
        <v>7.2163055907783491E-3</v>
      </c>
      <c r="BH137" s="36">
        <v>5.861748719691029E-4</v>
      </c>
    </row>
    <row r="138" spans="2:60" outlineLevel="1" x14ac:dyDescent="0.25">
      <c r="L138" s="34">
        <v>2035</v>
      </c>
      <c r="M138" s="35">
        <v>-8.7690351236915043E-2</v>
      </c>
      <c r="N138" s="35">
        <v>-0.28939323982587872</v>
      </c>
      <c r="O138" s="35">
        <v>-9.3558537047046975E-2</v>
      </c>
      <c r="P138" s="35">
        <v>-5.7835006062697647E-2</v>
      </c>
      <c r="Q138" s="35">
        <v>-0.2137412768443433</v>
      </c>
      <c r="R138" s="35">
        <v>-4.4728059473753912E-2</v>
      </c>
      <c r="S138" s="35">
        <v>-6.1154868156846343E-2</v>
      </c>
      <c r="T138" s="36">
        <v>-1.1872887855950087E-2</v>
      </c>
      <c r="V138" s="34">
        <v>2035</v>
      </c>
      <c r="W138" s="35">
        <v>-8.911011369504096E-2</v>
      </c>
      <c r="X138" s="35">
        <v>-0.33463268224720633</v>
      </c>
      <c r="Y138" s="35">
        <v>-0.11847660631087664</v>
      </c>
      <c r="Z138" s="35">
        <v>-6.2409903927082344E-2</v>
      </c>
      <c r="AA138" s="35">
        <v>-0.28076399310413824</v>
      </c>
      <c r="AB138" s="35">
        <v>-6.0546300177321544E-2</v>
      </c>
      <c r="AC138" s="35">
        <v>-7.798763975618328E-2</v>
      </c>
      <c r="AD138" s="36">
        <v>-1.2513335361792444E-2</v>
      </c>
      <c r="AF138" s="34">
        <v>2035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6">
        <v>0</v>
      </c>
      <c r="AP138" s="34">
        <v>2035</v>
      </c>
      <c r="AQ138" s="35">
        <v>-0.97937620314186302</v>
      </c>
      <c r="AR138" s="35">
        <v>-0.88959455136160293</v>
      </c>
      <c r="AS138" s="35">
        <v>-6.9302966995260062E-2</v>
      </c>
      <c r="AT138" s="35">
        <v>-4.0564884703164772E-5</v>
      </c>
      <c r="AU138" s="35">
        <v>-3.7595664379663774E-5</v>
      </c>
      <c r="AV138" s="35">
        <v>-4.8994748658159892E-5</v>
      </c>
      <c r="AW138" s="35">
        <v>-9.5810020734332646E-5</v>
      </c>
      <c r="AX138" s="36">
        <v>-3.8427843566113395E-6</v>
      </c>
      <c r="AZ138" s="34">
        <v>2035</v>
      </c>
      <c r="BA138" s="35">
        <v>0.13396520970375936</v>
      </c>
      <c r="BB138" s="35">
        <v>0.43026140611284625</v>
      </c>
      <c r="BC138" s="35">
        <v>4.9278013053501324E-2</v>
      </c>
      <c r="BD138" s="35">
        <v>4.6502241165922165E-3</v>
      </c>
      <c r="BE138" s="35">
        <v>9.6836155008430014E-2</v>
      </c>
      <c r="BF138" s="35">
        <v>7.1484924003561989E-3</v>
      </c>
      <c r="BG138" s="35">
        <v>7.5772756822760634E-3</v>
      </c>
      <c r="BH138" s="36">
        <v>6.1421079428258807E-4</v>
      </c>
    </row>
    <row r="139" spans="2:60" outlineLevel="1" x14ac:dyDescent="0.25">
      <c r="L139" s="34">
        <v>2036</v>
      </c>
      <c r="M139" s="35">
        <v>-8.4452217425711296E-2</v>
      </c>
      <c r="N139" s="35">
        <v>-0.28071123020527955</v>
      </c>
      <c r="O139" s="35">
        <v>-8.9498848043604196E-2</v>
      </c>
      <c r="P139" s="35">
        <v>-5.5742902857517818E-2</v>
      </c>
      <c r="Q139" s="35">
        <v>-0.2107286732428747</v>
      </c>
      <c r="R139" s="35">
        <v>-4.2340779730362876E-2</v>
      </c>
      <c r="S139" s="35">
        <v>-3.2793171559341694E-2</v>
      </c>
      <c r="T139" s="36">
        <v>-9.418034493427152E-3</v>
      </c>
      <c r="V139" s="34">
        <v>2036</v>
      </c>
      <c r="W139" s="35">
        <v>-8.5783118526323809E-2</v>
      </c>
      <c r="X139" s="35">
        <v>-0.32476331641317713</v>
      </c>
      <c r="Y139" s="35">
        <v>-0.11380191351607571</v>
      </c>
      <c r="Z139" s="35">
        <v>-6.0243444019043357E-2</v>
      </c>
      <c r="AA139" s="35">
        <v>-0.27741557081645196</v>
      </c>
      <c r="AB139" s="35">
        <v>-5.8122667434195585E-2</v>
      </c>
      <c r="AC139" s="35">
        <v>-7.7152961034797185E-2</v>
      </c>
      <c r="AD139" s="36">
        <v>-9.9620038798933219E-3</v>
      </c>
      <c r="AF139" s="34">
        <v>2036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6">
        <v>0</v>
      </c>
      <c r="AP139" s="34">
        <v>2036</v>
      </c>
      <c r="AQ139" s="35">
        <v>-0.95774744761160568</v>
      </c>
      <c r="AR139" s="35">
        <v>-0.86551824918841269</v>
      </c>
      <c r="AS139" s="35">
        <v>-6.7641521552659678E-2</v>
      </c>
      <c r="AT139" s="35">
        <v>-2.0786744418632708E-5</v>
      </c>
      <c r="AU139" s="35">
        <v>-1.912485117616658E-5</v>
      </c>
      <c r="AV139" s="35">
        <v>-2.8637745188575536E-5</v>
      </c>
      <c r="AW139" s="35">
        <v>-7.0650649800274579E-5</v>
      </c>
      <c r="AX139" s="36">
        <v>1.1601533533633912E-5</v>
      </c>
      <c r="AZ139" s="34">
        <v>2036</v>
      </c>
      <c r="BA139" s="35">
        <v>0.13092817969397874</v>
      </c>
      <c r="BB139" s="35">
        <v>0.41855341482039754</v>
      </c>
      <c r="BC139" s="35">
        <v>4.8008793506159053E-2</v>
      </c>
      <c r="BD139" s="35">
        <v>4.550009267218158E-3</v>
      </c>
      <c r="BE139" s="35">
        <v>9.6125421207519102E-2</v>
      </c>
      <c r="BF139" s="35">
        <v>7.038637348164789E-3</v>
      </c>
      <c r="BG139" s="35">
        <v>7.6426378173322096E-3</v>
      </c>
      <c r="BH139" s="36">
        <v>5.0982078422423527E-4</v>
      </c>
    </row>
    <row r="140" spans="2:60" outlineLevel="1" x14ac:dyDescent="0.25">
      <c r="L140" s="34">
        <v>2037</v>
      </c>
      <c r="M140" s="35">
        <v>-8.4189012858214562E-2</v>
      </c>
      <c r="N140" s="35">
        <v>-0.27581186891405229</v>
      </c>
      <c r="O140" s="35">
        <v>-8.8842500989441464E-2</v>
      </c>
      <c r="P140" s="35">
        <v>-5.7142020371855784E-2</v>
      </c>
      <c r="Q140" s="35">
        <v>-0.21043620124013285</v>
      </c>
      <c r="R140" s="35">
        <v>-3.3441997546437174E-2</v>
      </c>
      <c r="S140" s="35">
        <v>-1.5459846817156619E-2</v>
      </c>
      <c r="T140" s="36">
        <v>-9.8805143979081578E-3</v>
      </c>
      <c r="V140" s="34">
        <v>2037</v>
      </c>
      <c r="W140" s="35">
        <v>-8.5572310785851147E-2</v>
      </c>
      <c r="X140" s="35">
        <v>-0.31894462242528809</v>
      </c>
      <c r="Y140" s="35">
        <v>-0.11275732073976763</v>
      </c>
      <c r="Z140" s="35">
        <v>-6.1751605821741329E-2</v>
      </c>
      <c r="AA140" s="35">
        <v>-0.27669670817117598</v>
      </c>
      <c r="AB140" s="35">
        <v>-5.9872715084060002E-2</v>
      </c>
      <c r="AC140" s="35">
        <v>-8.0017815868106745E-2</v>
      </c>
      <c r="AD140" s="36">
        <v>-1.051121372714392E-2</v>
      </c>
      <c r="AF140" s="34">
        <v>2037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</v>
      </c>
      <c r="AM140" s="35">
        <v>0</v>
      </c>
      <c r="AN140" s="36">
        <v>0</v>
      </c>
      <c r="AP140" s="34">
        <v>2037</v>
      </c>
      <c r="AQ140" s="35">
        <v>-0.94347478817337038</v>
      </c>
      <c r="AR140" s="35">
        <v>-0.84732565515197178</v>
      </c>
      <c r="AS140" s="35">
        <v>-6.6427956470015759E-2</v>
      </c>
      <c r="AT140" s="35">
        <v>-4.2917452120705413E-5</v>
      </c>
      <c r="AU140" s="35">
        <v>-4.0003339730532161E-5</v>
      </c>
      <c r="AV140" s="35">
        <v>-5.0900376292184468E-5</v>
      </c>
      <c r="AW140" s="35">
        <v>-9.3979305676450409E-5</v>
      </c>
      <c r="AX140" s="36">
        <v>-9.7019383594743047E-6</v>
      </c>
      <c r="AZ140" s="34">
        <v>2037</v>
      </c>
      <c r="BA140" s="35">
        <v>0.12908792914918421</v>
      </c>
      <c r="BB140" s="35">
        <v>0.4099381377155713</v>
      </c>
      <c r="BC140" s="35">
        <v>4.7242894225773657E-2</v>
      </c>
      <c r="BD140" s="35">
        <v>4.688323154681262E-3</v>
      </c>
      <c r="BE140" s="35">
        <v>9.5655304726525614E-2</v>
      </c>
      <c r="BF140" s="35">
        <v>7.2769341282687972E-3</v>
      </c>
      <c r="BG140" s="35">
        <v>7.9365476319073203E-3</v>
      </c>
      <c r="BH140" s="36">
        <v>6.1412919395920085E-4</v>
      </c>
    </row>
    <row r="141" spans="2:60" outlineLevel="1" x14ac:dyDescent="0.25">
      <c r="L141" s="34">
        <v>2038</v>
      </c>
      <c r="M141" s="35">
        <v>-8.3152961299329808E-2</v>
      </c>
      <c r="N141" s="35">
        <v>-0.26962240534771609</v>
      </c>
      <c r="O141" s="35">
        <v>-8.6954412369039336E-2</v>
      </c>
      <c r="P141" s="35">
        <v>-5.7388722132573067E-2</v>
      </c>
      <c r="Q141" s="35">
        <v>-0.20923778627500045</v>
      </c>
      <c r="R141" s="35">
        <v>-2.3629665122382626E-2</v>
      </c>
      <c r="S141" s="35">
        <v>-3.5058616159832079E-3</v>
      </c>
      <c r="T141" s="36">
        <v>-9.737355465288533E-3</v>
      </c>
      <c r="V141" s="33">
        <v>2038</v>
      </c>
      <c r="W141" s="35">
        <v>-8.4661974079373037E-2</v>
      </c>
      <c r="X141" s="35">
        <v>-0.31174446441068804</v>
      </c>
      <c r="Y141" s="35">
        <v>-0.11034958051179278</v>
      </c>
      <c r="Z141" s="35">
        <v>-6.2059223032581268E-2</v>
      </c>
      <c r="AA141" s="35">
        <v>-0.27510300988540914</v>
      </c>
      <c r="AB141" s="35">
        <v>-6.0311069334673562E-2</v>
      </c>
      <c r="AC141" s="35">
        <v>-1.1465278316807992E-2</v>
      </c>
      <c r="AD141" s="36">
        <v>-1.0405955909374431E-2</v>
      </c>
      <c r="AF141" s="33">
        <v>2038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0</v>
      </c>
      <c r="AM141" s="35">
        <v>0</v>
      </c>
      <c r="AN141" s="36">
        <v>0</v>
      </c>
      <c r="AP141" s="33">
        <v>2038</v>
      </c>
      <c r="AQ141" s="35">
        <v>-0.92485066843975872</v>
      </c>
      <c r="AR141" s="35">
        <v>-0.82696873186273556</v>
      </c>
      <c r="AS141" s="35">
        <v>-6.4868922148782482E-2</v>
      </c>
      <c r="AT141" s="35">
        <v>-5.4191611941978302E-5</v>
      </c>
      <c r="AU141" s="35">
        <v>-5.0691819816206518E-5</v>
      </c>
      <c r="AV141" s="35">
        <v>-6.2086272481498561E-5</v>
      </c>
      <c r="AW141" s="35">
        <v>-1.0476934500092128E-4</v>
      </c>
      <c r="AX141" s="36">
        <v>-2.1920032445721382E-5</v>
      </c>
      <c r="AZ141" s="33">
        <v>2038</v>
      </c>
      <c r="BA141" s="35">
        <v>0.12660611479630979</v>
      </c>
      <c r="BB141" s="35">
        <v>0.4002123241539961</v>
      </c>
      <c r="BC141" s="35">
        <v>4.6193392655703214E-2</v>
      </c>
      <c r="BD141" s="35">
        <v>4.7644132206623446E-3</v>
      </c>
      <c r="BE141" s="35">
        <v>9.5112884234805462E-2</v>
      </c>
      <c r="BF141" s="35">
        <v>7.4140781882114926E-3</v>
      </c>
      <c r="BG141" s="35">
        <v>8.1077706997327859E-3</v>
      </c>
      <c r="BH141" s="36">
        <v>6.6493694379254897E-4</v>
      </c>
    </row>
    <row r="142" spans="2:60" outlineLevel="1" x14ac:dyDescent="0.25">
      <c r="L142" s="34">
        <v>2039</v>
      </c>
      <c r="M142" s="35">
        <v>-8.1334766780872592E-2</v>
      </c>
      <c r="N142" s="35">
        <v>-0.26338169690994429</v>
      </c>
      <c r="O142" s="35">
        <v>-8.4471947267569236E-2</v>
      </c>
      <c r="P142" s="35">
        <v>-5.6897512147201401E-2</v>
      </c>
      <c r="Q142" s="35">
        <v>-0.20742921360658073</v>
      </c>
      <c r="R142" s="35">
        <v>-1.3491716549642874E-2</v>
      </c>
      <c r="S142" s="35">
        <v>-2.4114668918129301E-3</v>
      </c>
      <c r="T142" s="36">
        <v>-8.5208125745270813E-3</v>
      </c>
      <c r="V142" s="34">
        <v>2039</v>
      </c>
      <c r="W142" s="35">
        <v>-8.2899384671486054E-2</v>
      </c>
      <c r="X142" s="35">
        <v>-0.30455169259700887</v>
      </c>
      <c r="Y142" s="35">
        <v>-0.10731428401829946</v>
      </c>
      <c r="Z142" s="35">
        <v>-6.1561610322340421E-2</v>
      </c>
      <c r="AA142" s="35">
        <v>-0.27288971918718796</v>
      </c>
      <c r="AB142" s="35">
        <v>-5.9811423566621613E-2</v>
      </c>
      <c r="AC142" s="35">
        <v>-1.0365368598234115E-2</v>
      </c>
      <c r="AD142" s="36">
        <v>-9.1624178124960487E-3</v>
      </c>
      <c r="AF142" s="34">
        <v>2039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6">
        <v>0</v>
      </c>
      <c r="AP142" s="34">
        <v>2039</v>
      </c>
      <c r="AQ142" s="35">
        <v>-0.90529074697950718</v>
      </c>
      <c r="AR142" s="35">
        <v>-0.80795307091367663</v>
      </c>
      <c r="AS142" s="35">
        <v>-6.3320927865657461E-2</v>
      </c>
      <c r="AT142" s="35">
        <v>-5.0051164216080579E-5</v>
      </c>
      <c r="AU142" s="35">
        <v>-4.6879051052828302E-5</v>
      </c>
      <c r="AV142" s="35">
        <v>-5.7614274014738953E-5</v>
      </c>
      <c r="AW142" s="35">
        <v>-9.7988145195349041E-5</v>
      </c>
      <c r="AX142" s="36">
        <v>-2.032381109384751E-5</v>
      </c>
      <c r="AZ142" s="34">
        <v>2039</v>
      </c>
      <c r="BA142" s="35">
        <v>0.12392302844750502</v>
      </c>
      <c r="BB142" s="35">
        <v>0.39103071303821846</v>
      </c>
      <c r="BC142" s="35">
        <v>4.5081945612760688E-2</v>
      </c>
      <c r="BD142" s="35">
        <v>4.7528386945172585E-3</v>
      </c>
      <c r="BE142" s="35">
        <v>9.4470411814968624E-2</v>
      </c>
      <c r="BF142" s="35">
        <v>7.4310017911840553E-3</v>
      </c>
      <c r="BG142" s="35">
        <v>8.0925627297345759E-3</v>
      </c>
      <c r="BH142" s="36">
        <v>6.3884856343010554E-4</v>
      </c>
    </row>
    <row r="143" spans="2:60" outlineLevel="1" x14ac:dyDescent="0.25">
      <c r="L143" s="34">
        <v>2040</v>
      </c>
      <c r="M143" s="35">
        <v>-7.8697257224517037E-2</v>
      </c>
      <c r="N143" s="35">
        <v>-0.25580266151749054</v>
      </c>
      <c r="O143" s="35">
        <v>-8.1185339589356587E-2</v>
      </c>
      <c r="P143" s="35">
        <v>-3.7568308579594478E-2</v>
      </c>
      <c r="Q143" s="35">
        <v>-0.20492616341304815</v>
      </c>
      <c r="R143" s="35">
        <v>3.1861136630406683E-4</v>
      </c>
      <c r="S143" s="35">
        <v>-3.4402643918141074E-4</v>
      </c>
      <c r="T143" s="36">
        <v>-6.7805917639747193E-3</v>
      </c>
      <c r="V143" s="34">
        <v>2040</v>
      </c>
      <c r="W143" s="35">
        <v>-8.0525351977483672E-2</v>
      </c>
      <c r="X143" s="35">
        <v>-0.29590530612176313</v>
      </c>
      <c r="Y143" s="35">
        <v>-0.10342220847416972</v>
      </c>
      <c r="Z143" s="35">
        <v>-4.2297501042272478E-2</v>
      </c>
      <c r="AA143" s="35">
        <v>-0.27000333087134187</v>
      </c>
      <c r="AB143" s="35">
        <v>-7.0265677912497715E-3</v>
      </c>
      <c r="AC143" s="35">
        <v>-8.274944524864547E-3</v>
      </c>
      <c r="AD143" s="36">
        <v>-7.3758553563763041E-3</v>
      </c>
      <c r="AF143" s="34">
        <v>2040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6">
        <v>0</v>
      </c>
      <c r="AP143" s="34">
        <v>2040</v>
      </c>
      <c r="AQ143" s="35">
        <v>-0.88482061697328585</v>
      </c>
      <c r="AR143" s="35">
        <v>-0.78631101197933018</v>
      </c>
      <c r="AS143" s="35">
        <v>-6.1613906940857222E-2</v>
      </c>
      <c r="AT143" s="35">
        <v>-4.159984933937988E-5</v>
      </c>
      <c r="AU143" s="35">
        <v>-3.9087740543175542E-5</v>
      </c>
      <c r="AV143" s="35">
        <v>-4.8971116774487733E-5</v>
      </c>
      <c r="AW143" s="35">
        <v>-8.6874461885155796E-5</v>
      </c>
      <c r="AX143" s="36">
        <v>-1.4970579783835092E-5</v>
      </c>
      <c r="AZ143" s="34">
        <v>2040</v>
      </c>
      <c r="BA143" s="35">
        <v>0.12109695597858261</v>
      </c>
      <c r="BB143" s="35">
        <v>0.38055517768133162</v>
      </c>
      <c r="BC143" s="35">
        <v>4.3845949426933428E-2</v>
      </c>
      <c r="BD143" s="35">
        <v>4.7968039333667889E-3</v>
      </c>
      <c r="BE143" s="35">
        <v>9.3781502240695147E-2</v>
      </c>
      <c r="BF143" s="35">
        <v>7.4179204148669964E-3</v>
      </c>
      <c r="BG143" s="35">
        <v>8.0513262289572118E-3</v>
      </c>
      <c r="BH143" s="36">
        <v>5.9220205362797707E-4</v>
      </c>
    </row>
    <row r="144" spans="2:60" outlineLevel="1" x14ac:dyDescent="0.25">
      <c r="L144" s="34">
        <v>2041</v>
      </c>
      <c r="M144" s="35">
        <v>-7.6732445698460938E-2</v>
      </c>
      <c r="N144" s="35">
        <v>-0.23852312374841811</v>
      </c>
      <c r="O144" s="35">
        <v>-7.8837366780240337E-2</v>
      </c>
      <c r="P144" s="35">
        <v>-1.5840656247336771E-2</v>
      </c>
      <c r="Q144" s="35">
        <v>-0.17735611729974365</v>
      </c>
      <c r="R144" s="35">
        <v>1.5646482415567764E-3</v>
      </c>
      <c r="S144" s="35">
        <v>-2.6193522809180303E-3</v>
      </c>
      <c r="T144" s="36">
        <v>-4.6209219516765154E-3</v>
      </c>
      <c r="V144" s="34">
        <v>2041</v>
      </c>
      <c r="W144" s="35">
        <v>-7.8954560867495194E-2</v>
      </c>
      <c r="X144" s="35">
        <v>-0.29466099288847747</v>
      </c>
      <c r="Y144" s="35">
        <v>-0.10064236368795487</v>
      </c>
      <c r="Z144" s="35">
        <v>-3.3700290729122395E-2</v>
      </c>
      <c r="AA144" s="35">
        <v>-0.27460687447151855</v>
      </c>
      <c r="AB144" s="35">
        <v>-5.4546840985617573E-3</v>
      </c>
      <c r="AC144" s="35">
        <v>-6.4045761865687556E-3</v>
      </c>
      <c r="AD144" s="36">
        <v>-5.1164064468898207E-3</v>
      </c>
      <c r="AF144" s="34">
        <v>2041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6">
        <v>0</v>
      </c>
      <c r="AP144" s="34">
        <v>2041</v>
      </c>
      <c r="AQ144" s="35">
        <v>-0.87595766709829048</v>
      </c>
      <c r="AR144" s="35">
        <v>-0.78251078745267111</v>
      </c>
      <c r="AS144" s="35">
        <v>-6.0568397258177975E-2</v>
      </c>
      <c r="AT144" s="35">
        <v>-3.5159448310562169E-5</v>
      </c>
      <c r="AU144" s="35">
        <v>-3.2888164366973172E-5</v>
      </c>
      <c r="AV144" s="35">
        <v>-4.2307374653827168E-5</v>
      </c>
      <c r="AW144" s="35">
        <v>-7.7931789880913982E-5</v>
      </c>
      <c r="AX144" s="36">
        <v>-1.0791371824914187E-5</v>
      </c>
      <c r="AZ144" s="34">
        <v>2041</v>
      </c>
      <c r="BA144" s="35">
        <v>0.11979235849417202</v>
      </c>
      <c r="BB144" s="35">
        <v>0.37860568802602468</v>
      </c>
      <c r="BC144" s="35">
        <v>4.3013389560693005E-2</v>
      </c>
      <c r="BD144" s="35">
        <v>4.6183837524920168E-3</v>
      </c>
      <c r="BE144" s="35">
        <v>9.4990918384973311E-2</v>
      </c>
      <c r="BF144" s="35">
        <v>7.081903395367295E-3</v>
      </c>
      <c r="BG144" s="35">
        <v>3.8661661998444785E-3</v>
      </c>
      <c r="BH144" s="36">
        <v>4.9430417091889112E-4</v>
      </c>
    </row>
    <row r="145" spans="12:60" outlineLevel="1" x14ac:dyDescent="0.25">
      <c r="L145" s="34">
        <v>2042</v>
      </c>
      <c r="M145" s="35">
        <v>-7.3725335116719193E-2</v>
      </c>
      <c r="N145" s="35">
        <v>-0.2129123945676803</v>
      </c>
      <c r="O145" s="35">
        <v>-7.1231000092109475E-2</v>
      </c>
      <c r="P145" s="35">
        <v>-7.8437296237254817E-3</v>
      </c>
      <c r="Q145" s="35">
        <v>-0.1588536711827514</v>
      </c>
      <c r="R145" s="35">
        <v>-1.1389722594441487E-3</v>
      </c>
      <c r="S145" s="35">
        <v>-2.4199384078629205E-3</v>
      </c>
      <c r="T145" s="36">
        <v>-2.5960522827210841E-3</v>
      </c>
      <c r="V145" s="33">
        <v>2042</v>
      </c>
      <c r="W145" s="35">
        <v>-7.7057456818235393E-2</v>
      </c>
      <c r="X145" s="35">
        <v>-0.29188944916000703</v>
      </c>
      <c r="Y145" s="35">
        <v>-9.9431663586387109E-2</v>
      </c>
      <c r="Z145" s="35">
        <v>-3.2715398944836771E-2</v>
      </c>
      <c r="AA145" s="35">
        <v>-0.27462336025193512</v>
      </c>
      <c r="AB145" s="35">
        <v>-3.666266588912559E-3</v>
      </c>
      <c r="AC145" s="35">
        <v>-4.2982649557281594E-3</v>
      </c>
      <c r="AD145" s="36">
        <v>-3.0300811966097463E-3</v>
      </c>
      <c r="AF145" s="33">
        <v>2042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6">
        <v>0</v>
      </c>
      <c r="AP145" s="33">
        <v>2042</v>
      </c>
      <c r="AQ145" s="35">
        <v>-0.86540591730234195</v>
      </c>
      <c r="AR145" s="35">
        <v>-0.77581192578929103</v>
      </c>
      <c r="AS145" s="35">
        <v>-6.0158994134244748E-2</v>
      </c>
      <c r="AT145" s="35">
        <v>-3.701138414957672E-5</v>
      </c>
      <c r="AU145" s="35">
        <v>-3.4623758287666284E-5</v>
      </c>
      <c r="AV145" s="35">
        <v>-4.4010347816425543E-5</v>
      </c>
      <c r="AW145" s="35">
        <v>-7.8632078972851183E-5</v>
      </c>
      <c r="AX145" s="36">
        <v>-1.3950115571037536E-5</v>
      </c>
      <c r="AZ145" s="33">
        <v>2042</v>
      </c>
      <c r="BA145" s="35">
        <v>0.11830238599358145</v>
      </c>
      <c r="BB145" s="35">
        <v>0.37531108682704062</v>
      </c>
      <c r="BC145" s="35">
        <v>4.2670700720832233E-2</v>
      </c>
      <c r="BD145" s="35">
        <v>1.7717258379383871E-3</v>
      </c>
      <c r="BE145" s="35">
        <v>6.9492687887024784E-2</v>
      </c>
      <c r="BF145" s="35">
        <v>2.5707443358204962E-3</v>
      </c>
      <c r="BG145" s="35">
        <v>1.9534707059771783E-3</v>
      </c>
      <c r="BH145" s="36">
        <v>4.4131407208736206E-4</v>
      </c>
    </row>
    <row r="146" spans="12:60" outlineLevel="1" x14ac:dyDescent="0.25">
      <c r="L146" s="34">
        <v>2043</v>
      </c>
      <c r="M146" s="35">
        <v>-5.6451785420164713E-2</v>
      </c>
      <c r="N146" s="35">
        <v>-0.20940319944820585</v>
      </c>
      <c r="O146" s="35">
        <v>-6.4377747649836836E-2</v>
      </c>
      <c r="P146" s="35">
        <v>-8.6066984523691659E-4</v>
      </c>
      <c r="Q146" s="35">
        <v>-0.13203845118801705</v>
      </c>
      <c r="R146" s="35">
        <v>-5.3131415636831214E-4</v>
      </c>
      <c r="S146" s="35">
        <v>-1.9041888821007547E-3</v>
      </c>
      <c r="T146" s="36">
        <v>-1.0914327993744033E-3</v>
      </c>
      <c r="V146" s="34">
        <v>2043</v>
      </c>
      <c r="W146" s="35">
        <v>-7.5466781021797824E-2</v>
      </c>
      <c r="X146" s="35">
        <v>-0.2874725132903001</v>
      </c>
      <c r="Y146" s="35">
        <v>-9.7978215053789564E-2</v>
      </c>
      <c r="Z146" s="35">
        <v>-1.7008561515881038E-3</v>
      </c>
      <c r="AA146" s="35">
        <v>-0.27439314083762745</v>
      </c>
      <c r="AB146" s="35">
        <v>-1.7525327367484689E-3</v>
      </c>
      <c r="AC146" s="35">
        <v>-2.1016182415178886E-3</v>
      </c>
      <c r="AD146" s="36">
        <v>-1.3945105208228448E-3</v>
      </c>
      <c r="AF146" s="34">
        <v>2043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6">
        <v>0</v>
      </c>
      <c r="AP146" s="34">
        <v>2043</v>
      </c>
      <c r="AQ146" s="35">
        <v>-0.85922776914824772</v>
      </c>
      <c r="AR146" s="35">
        <v>-0.76662668765806563</v>
      </c>
      <c r="AS146" s="35">
        <v>-5.9729147266190274E-2</v>
      </c>
      <c r="AT146" s="35">
        <v>-3.5011315034028101E-5</v>
      </c>
      <c r="AU146" s="35">
        <v>-3.2690386858602594E-5</v>
      </c>
      <c r="AV146" s="35">
        <v>-4.1828313277147977E-5</v>
      </c>
      <c r="AW146" s="35">
        <v>-7.515433705362895E-5</v>
      </c>
      <c r="AX146" s="36">
        <v>-1.3499278751938348E-5</v>
      </c>
      <c r="AZ146" s="34">
        <v>2043</v>
      </c>
      <c r="BA146" s="35">
        <v>0.11733854079838912</v>
      </c>
      <c r="BB146" s="35">
        <v>0.37071293097209135</v>
      </c>
      <c r="BC146" s="35">
        <v>2.0642777260436729E-2</v>
      </c>
      <c r="BD146" s="35">
        <v>8.7430234990892863E-4</v>
      </c>
      <c r="BE146" s="35">
        <v>2.7754992715659954E-2</v>
      </c>
      <c r="BF146" s="35">
        <v>1.2627979664201483E-3</v>
      </c>
      <c r="BG146" s="35">
        <v>2.7016179753136527E-4</v>
      </c>
      <c r="BH146" s="36">
        <v>3.1504327965148349E-4</v>
      </c>
    </row>
    <row r="147" spans="12:60" outlineLevel="1" x14ac:dyDescent="0.25">
      <c r="L147" s="34">
        <v>2044</v>
      </c>
      <c r="M147" s="35">
        <v>-1.7445279553012338E-2</v>
      </c>
      <c r="N147" s="35">
        <v>-0.20685166112354003</v>
      </c>
      <c r="O147" s="35">
        <v>-6.013593678546103E-2</v>
      </c>
      <c r="P147" s="35">
        <v>-8.2817312064764614E-4</v>
      </c>
      <c r="Q147" s="35">
        <v>-0.26010076413377659</v>
      </c>
      <c r="R147" s="35">
        <v>-8.6413957674325026E-4</v>
      </c>
      <c r="S147" s="35">
        <v>-1.0807880006158399E-3</v>
      </c>
      <c r="T147" s="36">
        <v>-5.0418565635768076E-4</v>
      </c>
      <c r="V147" s="34">
        <v>2044</v>
      </c>
      <c r="W147" s="35">
        <v>-6.2280016385207748E-4</v>
      </c>
      <c r="X147" s="35">
        <v>-0.28442015821477251</v>
      </c>
      <c r="Y147" s="35">
        <v>-9.6177181343804818E-2</v>
      </c>
      <c r="Z147" s="35">
        <v>-9.1653047774808982E-4</v>
      </c>
      <c r="AA147" s="35">
        <v>-0.27431013447049069</v>
      </c>
      <c r="AB147" s="35">
        <v>-9.5002438902891395E-4</v>
      </c>
      <c r="AC147" s="35">
        <v>-1.1607944900309253E-3</v>
      </c>
      <c r="AD147" s="36">
        <v>-7.3048620523430419E-4</v>
      </c>
      <c r="AF147" s="34">
        <v>2044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6">
        <v>0</v>
      </c>
      <c r="AP147" s="34">
        <v>2044</v>
      </c>
      <c r="AQ147" s="35">
        <v>-0.84742871730973279</v>
      </c>
      <c r="AR147" s="35">
        <v>-0.7588906111231849</v>
      </c>
      <c r="AS147" s="35">
        <v>-5.8801847804348162E-2</v>
      </c>
      <c r="AT147" s="35">
        <v>-1.4601893231103169E-5</v>
      </c>
      <c r="AU147" s="35">
        <v>-1.3386881565713438E-5</v>
      </c>
      <c r="AV147" s="35">
        <v>-2.0922663404032704E-5</v>
      </c>
      <c r="AW147" s="35">
        <v>-5.067077662956887E-5</v>
      </c>
      <c r="AX147" s="36">
        <v>3.0993215380803463E-6</v>
      </c>
      <c r="AZ147" s="34">
        <v>2044</v>
      </c>
      <c r="BA147" s="35">
        <v>0.11564283890206917</v>
      </c>
      <c r="BB147" s="35">
        <v>0.23188069520077192</v>
      </c>
      <c r="BC147" s="35">
        <v>1.0223105882565253E-2</v>
      </c>
      <c r="BD147" s="35">
        <v>1.023867404585932E-4</v>
      </c>
      <c r="BE147" s="35">
        <v>8.2725420814222517E-5</v>
      </c>
      <c r="BF147" s="35">
        <v>1.0622854200392773E-4</v>
      </c>
      <c r="BG147" s="35">
        <v>1.3003748351181343E-4</v>
      </c>
      <c r="BH147" s="36">
        <v>2.2282726471822834E-4</v>
      </c>
    </row>
    <row r="148" spans="12:60" outlineLevel="1" x14ac:dyDescent="0.25">
      <c r="L148" s="34">
        <v>2045</v>
      </c>
      <c r="M148" s="35">
        <v>-3.8527136489687419E-2</v>
      </c>
      <c r="N148" s="35">
        <v>-0.21412223045565471</v>
      </c>
      <c r="O148" s="35">
        <v>-9.4906525454495516E-2</v>
      </c>
      <c r="P148" s="35">
        <v>-5.1240264777618894E-4</v>
      </c>
      <c r="Q148" s="35">
        <v>-4.796184199595821E-4</v>
      </c>
      <c r="R148" s="35">
        <v>-5.3613120297146821E-4</v>
      </c>
      <c r="S148" s="35">
        <v>-6.755732545247195E-4</v>
      </c>
      <c r="T148" s="36">
        <v>-2.6903243052089909E-4</v>
      </c>
      <c r="V148" s="34">
        <v>2045</v>
      </c>
      <c r="W148" s="35">
        <v>-3.7090670018657956E-4</v>
      </c>
      <c r="X148" s="35">
        <v>-0.28337238914196006</v>
      </c>
      <c r="Y148" s="35">
        <v>-9.596022875881538E-2</v>
      </c>
      <c r="Z148" s="35">
        <v>-5.3957771245993769E-4</v>
      </c>
      <c r="AA148" s="35">
        <v>-5.0544803302143837E-4</v>
      </c>
      <c r="AB148" s="35">
        <v>-5.584035976252677E-4</v>
      </c>
      <c r="AC148" s="35">
        <v>-6.7681677073694324E-4</v>
      </c>
      <c r="AD148" s="36">
        <v>-4.3337141500665588E-4</v>
      </c>
      <c r="AF148" s="34">
        <v>2045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6">
        <v>0</v>
      </c>
      <c r="AP148" s="34">
        <v>2045</v>
      </c>
      <c r="AQ148" s="35">
        <v>-0.84249219254649077</v>
      </c>
      <c r="AR148" s="35">
        <v>-0.75620842297642388</v>
      </c>
      <c r="AS148" s="35">
        <v>-5.8623824261927693E-2</v>
      </c>
      <c r="AT148" s="35">
        <v>-1.8315732024931641E-5</v>
      </c>
      <c r="AU148" s="35">
        <v>-1.684653190636709E-5</v>
      </c>
      <c r="AV148" s="35">
        <v>-2.4480850857599989E-5</v>
      </c>
      <c r="AW148" s="35">
        <v>-5.378207617834363E-5</v>
      </c>
      <c r="AX148" s="36">
        <v>-1.1447064081071545E-6</v>
      </c>
      <c r="AZ148" s="34">
        <v>2045</v>
      </c>
      <c r="BA148" s="35">
        <v>9.01190014189579E-2</v>
      </c>
      <c r="BB148" s="35">
        <v>9.5783098881004225E-2</v>
      </c>
      <c r="BC148" s="35">
        <v>3.8217374177529351E-5</v>
      </c>
      <c r="BD148" s="35">
        <v>4.5479424009453595E-5</v>
      </c>
      <c r="BE148" s="35">
        <v>4.2670937384858831E-5</v>
      </c>
      <c r="BF148" s="35">
        <v>4.6758937408908352E-5</v>
      </c>
      <c r="BG148" s="35">
        <v>5.5058664629958898E-5</v>
      </c>
      <c r="BH148" s="36">
        <v>1.6554446006278312E-4</v>
      </c>
    </row>
    <row r="149" spans="12:60" outlineLevel="1" x14ac:dyDescent="0.25">
      <c r="L149" s="34">
        <v>2046</v>
      </c>
      <c r="M149" s="35">
        <v>-8.8401430649217017E-2</v>
      </c>
      <c r="N149" s="35">
        <v>-0.29066068982667514</v>
      </c>
      <c r="O149" s="35">
        <v>-9.1966755154769708E-2</v>
      </c>
      <c r="P149" s="35">
        <v>-1.1641980156062992E-4</v>
      </c>
      <c r="Q149" s="35">
        <v>-1.0858254790291344E-4</v>
      </c>
      <c r="R149" s="35">
        <v>-1.2694315396122313E-4</v>
      </c>
      <c r="S149" s="35">
        <v>-1.8235366569452349E-4</v>
      </c>
      <c r="T149" s="36">
        <v>1.1167154020830239E-5</v>
      </c>
      <c r="V149" s="33">
        <v>2046</v>
      </c>
      <c r="W149" s="35">
        <v>-8.2126267022863964E-5</v>
      </c>
      <c r="X149" s="35">
        <v>-0.28317662183282533</v>
      </c>
      <c r="Y149" s="35">
        <v>-9.5515496535726219E-2</v>
      </c>
      <c r="Z149" s="35">
        <v>-1.2275352133472861E-4</v>
      </c>
      <c r="AA149" s="35">
        <v>-1.1500016184784467E-4</v>
      </c>
      <c r="AB149" s="35">
        <v>-1.2783192373111429E-4</v>
      </c>
      <c r="AC149" s="35">
        <v>-1.5832371978619086E-4</v>
      </c>
      <c r="AD149" s="36">
        <v>-9.5590038752146889E-5</v>
      </c>
      <c r="AF149" s="33">
        <v>2046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6">
        <v>0</v>
      </c>
      <c r="AP149" s="33">
        <v>2046</v>
      </c>
      <c r="AQ149" s="35">
        <v>-0.8382127328313429</v>
      </c>
      <c r="AR149" s="35">
        <v>-0.75557260895498923</v>
      </c>
      <c r="AS149" s="35">
        <v>-5.833371709643087E-2</v>
      </c>
      <c r="AT149" s="35">
        <v>-5.8198730199521265E-6</v>
      </c>
      <c r="AU149" s="35">
        <v>-5.0614196105414067E-6</v>
      </c>
      <c r="AV149" s="35">
        <v>-1.1704930180211903E-5</v>
      </c>
      <c r="AW149" s="35">
        <v>-3.9037302725919432E-5</v>
      </c>
      <c r="AX149" s="36">
        <v>9.2951289050180463E-6</v>
      </c>
      <c r="AZ149" s="33">
        <v>2046</v>
      </c>
      <c r="BA149" s="35">
        <v>3.1271671020974612E-2</v>
      </c>
      <c r="BB149" s="35">
        <v>-1.4466684818970066E-6</v>
      </c>
      <c r="BC149" s="35">
        <v>1.0214489208237865E-5</v>
      </c>
      <c r="BD149" s="35">
        <v>1.2181519247755901E-5</v>
      </c>
      <c r="BE149" s="35">
        <v>1.1509739842319178E-5</v>
      </c>
      <c r="BF149" s="35">
        <v>1.2616058938430541E-5</v>
      </c>
      <c r="BG149" s="35">
        <v>1.5059285388474564E-5</v>
      </c>
      <c r="BH149" s="36">
        <v>9.7521939697475801E-5</v>
      </c>
    </row>
    <row r="150" spans="12:60" outlineLevel="1" x14ac:dyDescent="0.25">
      <c r="L150" s="34">
        <v>2047</v>
      </c>
      <c r="M150" s="41">
        <v>-0.77507807441277232</v>
      </c>
      <c r="N150" s="41">
        <v>-0.75533553294823863</v>
      </c>
      <c r="O150" s="41">
        <v>-5.7963625721187739E-2</v>
      </c>
      <c r="P150" s="41">
        <v>-2.7266724717645019E-5</v>
      </c>
      <c r="Q150" s="41">
        <v>-2.5263713558376644E-5</v>
      </c>
      <c r="R150" s="41">
        <v>-3.3266218039229578E-5</v>
      </c>
      <c r="S150" s="41">
        <v>-6.2672038292688192E-5</v>
      </c>
      <c r="T150" s="42">
        <v>2.4628266225956708E-5</v>
      </c>
      <c r="V150" s="34">
        <v>2047</v>
      </c>
      <c r="W150" s="41">
        <v>-3.1876245099038414E-7</v>
      </c>
      <c r="X150" s="41">
        <v>-4.2779716080687535E-7</v>
      </c>
      <c r="Y150" s="41">
        <v>-4.0053344441126626E-7</v>
      </c>
      <c r="Z150" s="41">
        <v>-5.5892401951140869E-7</v>
      </c>
      <c r="AA150" s="41">
        <v>-5.2245500303804704E-7</v>
      </c>
      <c r="AB150" s="41">
        <v>-5.9766239746128491E-7</v>
      </c>
      <c r="AC150" s="41">
        <v>-8.2722763528053633E-7</v>
      </c>
      <c r="AD150" s="42">
        <v>-3.6464041497374922E-7</v>
      </c>
      <c r="AF150" s="34">
        <v>2047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41">
        <v>0</v>
      </c>
      <c r="AN150" s="42">
        <v>0</v>
      </c>
      <c r="AP150" s="34">
        <v>2047</v>
      </c>
      <c r="AQ150" s="41">
        <v>-0.83568718548034615</v>
      </c>
      <c r="AR150" s="41">
        <v>-0.75533630400556173</v>
      </c>
      <c r="AS150" s="41">
        <v>-5.7967500897382451E-2</v>
      </c>
      <c r="AT150" s="41">
        <v>-3.1924424880425128E-5</v>
      </c>
      <c r="AU150" s="41">
        <v>-2.9689510266606156E-5</v>
      </c>
      <c r="AV150" s="41">
        <v>-3.8036550937592395E-5</v>
      </c>
      <c r="AW150" s="41">
        <v>-6.809992423695288E-5</v>
      </c>
      <c r="AX150" s="42">
        <v>-1.4505476336301726E-5</v>
      </c>
      <c r="AZ150" s="34">
        <v>2047</v>
      </c>
      <c r="BA150" s="41">
        <v>-2.7479521613749114E-7</v>
      </c>
      <c r="BB150" s="41">
        <v>4.3199125068227318E-6</v>
      </c>
      <c r="BC150" s="41">
        <v>4.5048232120148413E-6</v>
      </c>
      <c r="BD150" s="41">
        <v>5.2111445352220898E-6</v>
      </c>
      <c r="BE150" s="41">
        <v>4.9432281050698634E-6</v>
      </c>
      <c r="BF150" s="41">
        <v>5.3679952960461463E-6</v>
      </c>
      <c r="BG150" s="41">
        <v>6.2487502896502178E-6</v>
      </c>
      <c r="BH150" s="42">
        <v>3.9516615779167097E-5</v>
      </c>
    </row>
    <row r="151" spans="12:60" outlineLevel="1" x14ac:dyDescent="0.25">
      <c r="L151" s="34">
        <v>2048</v>
      </c>
      <c r="M151" s="41">
        <v>-0.83170636799679376</v>
      </c>
      <c r="N151" s="41">
        <v>-0.75175972738653185</v>
      </c>
      <c r="O151" s="41">
        <v>-5.7258869320942707E-2</v>
      </c>
      <c r="P151" s="41">
        <v>6.0035859265283875E-5</v>
      </c>
      <c r="Q151" s="41">
        <v>5.7136089598674999E-5</v>
      </c>
      <c r="R151" s="41">
        <v>5.5171888376559508E-5</v>
      </c>
      <c r="S151" s="41">
        <v>3.6255095125836689E-5</v>
      </c>
      <c r="T151" s="42">
        <v>7.3210029472248195E-5</v>
      </c>
      <c r="V151" s="34">
        <v>2048</v>
      </c>
      <c r="W151" s="41">
        <v>1.7695812482010354E-7</v>
      </c>
      <c r="X151" s="41">
        <v>1.3637788431886122E-7</v>
      </c>
      <c r="Y151" s="41">
        <v>1.8564007797650106E-7</v>
      </c>
      <c r="Z151" s="41">
        <v>1.4544353543755051E-7</v>
      </c>
      <c r="AA151" s="41">
        <v>1.3339164883774401E-7</v>
      </c>
      <c r="AB151" s="41">
        <v>1.239575491140954E-7</v>
      </c>
      <c r="AC151" s="41">
        <v>4.3763695112275514E-8</v>
      </c>
      <c r="AD151" s="42">
        <v>2.0699666380963322E-7</v>
      </c>
      <c r="AF151" s="34">
        <v>2048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2">
        <v>0</v>
      </c>
      <c r="AP151" s="34">
        <v>2048</v>
      </c>
      <c r="AQ151" s="41">
        <v>-0.83170638770257654</v>
      </c>
      <c r="AR151" s="41">
        <v>-0.75175975921711591</v>
      </c>
      <c r="AS151" s="41">
        <v>-5.7259057438313499E-2</v>
      </c>
      <c r="AT151" s="41">
        <v>5.9890415730068369E-5</v>
      </c>
      <c r="AU151" s="41">
        <v>5.6982936224025948E-5</v>
      </c>
      <c r="AV151" s="41">
        <v>5.5037151909909099E-5</v>
      </c>
      <c r="AW151" s="41">
        <v>3.6198827518374443E-5</v>
      </c>
      <c r="AX151" s="42">
        <v>6.6533273725744024E-5</v>
      </c>
      <c r="AZ151" s="34">
        <v>2048</v>
      </c>
      <c r="BA151" s="41">
        <v>1.444556119167828E-8</v>
      </c>
      <c r="BB151" s="41">
        <v>1.6530652846569183E-8</v>
      </c>
      <c r="BC151" s="41">
        <v>1.8564007664423343E-8</v>
      </c>
      <c r="BD151" s="41">
        <v>5.3867974525445561E-9</v>
      </c>
      <c r="BE151" s="41">
        <v>9.8808627946311844E-9</v>
      </c>
      <c r="BF151" s="41">
        <v>1.077891709222456E-8</v>
      </c>
      <c r="BG151" s="41">
        <v>6.2519567300967083E-9</v>
      </c>
      <c r="BH151" s="42">
        <v>6.4771712136035831E-6</v>
      </c>
    </row>
    <row r="152" spans="12:60" outlineLevel="1" x14ac:dyDescent="0.25">
      <c r="L152" s="34">
        <v>2049</v>
      </c>
      <c r="M152" s="41">
        <v>-0.83338913484493515</v>
      </c>
      <c r="N152" s="41">
        <v>-0.75271858825618798</v>
      </c>
      <c r="O152" s="41">
        <v>-5.7131886031542733E-2</v>
      </c>
      <c r="P152" s="41">
        <v>4.2765686681045523E-5</v>
      </c>
      <c r="Q152" s="41">
        <v>4.0842611612967872E-5</v>
      </c>
      <c r="R152" s="41">
        <v>3.77692704791599E-5</v>
      </c>
      <c r="S152" s="41">
        <v>1.7178933059858181E-5</v>
      </c>
      <c r="T152" s="42">
        <v>5.1041151185149403E-5</v>
      </c>
      <c r="V152" s="34">
        <v>2049</v>
      </c>
      <c r="W152" s="41">
        <v>2.1274772832313715E-8</v>
      </c>
      <c r="X152" s="41">
        <v>8.1171083188280591E-9</v>
      </c>
      <c r="Y152" s="41">
        <v>1.8225541076333229E-8</v>
      </c>
      <c r="Z152" s="41">
        <v>1.0577711373471743E-8</v>
      </c>
      <c r="AA152" s="41">
        <v>9.7059438264324172E-9</v>
      </c>
      <c r="AB152" s="41">
        <v>1.05825921359326E-8</v>
      </c>
      <c r="AC152" s="41">
        <v>-6.1375252657924761E-9</v>
      </c>
      <c r="AD152" s="42">
        <v>1.8065729356919746E-8</v>
      </c>
      <c r="AF152" s="34">
        <v>2049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41">
        <v>0</v>
      </c>
      <c r="AN152" s="42">
        <v>0</v>
      </c>
      <c r="AP152" s="34">
        <v>2049</v>
      </c>
      <c r="AQ152" s="41">
        <v>-0.83338913669437598</v>
      </c>
      <c r="AR152" s="41">
        <v>-0.75271858990016449</v>
      </c>
      <c r="AS152" s="41">
        <v>-5.7131903214363455E-2</v>
      </c>
      <c r="AT152" s="41">
        <v>4.2755108969672051E-5</v>
      </c>
      <c r="AU152" s="41">
        <v>4.0832905669363484E-5</v>
      </c>
      <c r="AV152" s="41">
        <v>3.7758687887468056E-5</v>
      </c>
      <c r="AW152" s="41">
        <v>1.7185070585457041E-5</v>
      </c>
      <c r="AX152" s="42">
        <v>5.1023087006107914E-5</v>
      </c>
      <c r="AZ152" s="34">
        <v>2049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2">
        <v>0</v>
      </c>
    </row>
    <row r="153" spans="12:60" outlineLevel="1" x14ac:dyDescent="0.25">
      <c r="L153" s="34">
        <v>2050</v>
      </c>
      <c r="M153" s="41">
        <v>-0.83112411623836069</v>
      </c>
      <c r="N153" s="41">
        <v>-0.75092057564149872</v>
      </c>
      <c r="O153" s="41">
        <v>-5.6799361029850948E-2</v>
      </c>
      <c r="P153" s="41">
        <v>-6.9777692007777503E-6</v>
      </c>
      <c r="Q153" s="41">
        <v>-6.1441207543921905E-6</v>
      </c>
      <c r="R153" s="41">
        <v>-1.2554290755084629E-5</v>
      </c>
      <c r="S153" s="41">
        <v>-3.8811829689344712E-5</v>
      </c>
      <c r="T153" s="42">
        <v>6.3551243287829351E-6</v>
      </c>
      <c r="V153" s="34">
        <v>2050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2">
        <v>0</v>
      </c>
      <c r="AF153" s="34">
        <v>2050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0</v>
      </c>
      <c r="AM153" s="41">
        <v>0</v>
      </c>
      <c r="AN153" s="42">
        <v>0</v>
      </c>
      <c r="AP153" s="34">
        <v>2050</v>
      </c>
      <c r="AQ153" s="41">
        <v>-0.83112411623836069</v>
      </c>
      <c r="AR153" s="41">
        <v>-0.75092057564149872</v>
      </c>
      <c r="AS153" s="41">
        <v>-5.6799361029850948E-2</v>
      </c>
      <c r="AT153" s="41">
        <v>-6.9777692007777503E-6</v>
      </c>
      <c r="AU153" s="41">
        <v>-6.1441207543921905E-6</v>
      </c>
      <c r="AV153" s="41">
        <v>-1.2554290755084629E-5</v>
      </c>
      <c r="AW153" s="41">
        <v>-3.8811829689344712E-5</v>
      </c>
      <c r="AX153" s="42">
        <v>6.3551243287829351E-6</v>
      </c>
      <c r="AZ153" s="34">
        <v>2050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2">
        <v>0</v>
      </c>
    </row>
    <row r="154" spans="12:60" outlineLevel="1" x14ac:dyDescent="0.25">
      <c r="L154" s="34">
        <v>2051</v>
      </c>
      <c r="M154" s="41">
        <v>-0.82883139918830795</v>
      </c>
      <c r="N154" s="41">
        <v>-0.7490959699027977</v>
      </c>
      <c r="O154" s="41">
        <v>-5.6426964421832371E-2</v>
      </c>
      <c r="P154" s="41">
        <v>-6.7584363593331531E-6</v>
      </c>
      <c r="Q154" s="41">
        <v>-5.9321482840379858E-6</v>
      </c>
      <c r="R154" s="41">
        <v>-1.2268443313590005E-5</v>
      </c>
      <c r="S154" s="41">
        <v>-3.8260435522130543E-5</v>
      </c>
      <c r="T154" s="42">
        <v>6.0730853246315775E-6</v>
      </c>
      <c r="V154" s="34">
        <v>2051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2">
        <v>0</v>
      </c>
      <c r="AF154" s="34">
        <v>2051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2">
        <v>0</v>
      </c>
      <c r="AP154" s="34">
        <v>2051</v>
      </c>
      <c r="AQ154" s="41">
        <v>-0.82883139918830795</v>
      </c>
      <c r="AR154" s="41">
        <v>-0.7490959699027977</v>
      </c>
      <c r="AS154" s="41">
        <v>-5.6426964421832371E-2</v>
      </c>
      <c r="AT154" s="41">
        <v>-6.7584363593331531E-6</v>
      </c>
      <c r="AU154" s="41">
        <v>-5.9321482840379858E-6</v>
      </c>
      <c r="AV154" s="41">
        <v>-1.2268443313590005E-5</v>
      </c>
      <c r="AW154" s="41">
        <v>-3.8260435522130543E-5</v>
      </c>
      <c r="AX154" s="42">
        <v>6.0730853246315775E-6</v>
      </c>
      <c r="AZ154" s="34">
        <v>2051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2">
        <v>0</v>
      </c>
    </row>
    <row r="155" spans="12:60" outlineLevel="1" x14ac:dyDescent="0.25">
      <c r="L155" s="34">
        <v>2052</v>
      </c>
      <c r="M155" s="41">
        <v>-0.82651817750391032</v>
      </c>
      <c r="N155" s="41">
        <v>-0.74725564935770572</v>
      </c>
      <c r="O155" s="41">
        <v>-5.6056777767147903E-2</v>
      </c>
      <c r="P155" s="41">
        <v>-6.5349335229836214E-6</v>
      </c>
      <c r="Q155" s="41">
        <v>-5.7213008457512871E-6</v>
      </c>
      <c r="R155" s="41">
        <v>-1.1983939962711965E-5</v>
      </c>
      <c r="S155" s="41">
        <v>-3.7715764179102607E-5</v>
      </c>
      <c r="T155" s="42">
        <v>5.8021510549455257E-6</v>
      </c>
      <c r="V155" s="34">
        <v>2052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2">
        <v>0</v>
      </c>
      <c r="AF155" s="34">
        <v>2052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2">
        <v>0</v>
      </c>
      <c r="AP155" s="34">
        <v>2052</v>
      </c>
      <c r="AQ155" s="41">
        <v>-0.82651817750391032</v>
      </c>
      <c r="AR155" s="41">
        <v>-0.74725564935770572</v>
      </c>
      <c r="AS155" s="41">
        <v>-5.6056777767147903E-2</v>
      </c>
      <c r="AT155" s="41">
        <v>-6.5349335229836214E-6</v>
      </c>
      <c r="AU155" s="41">
        <v>-5.7213008457512871E-6</v>
      </c>
      <c r="AV155" s="41">
        <v>-1.1983939962711965E-5</v>
      </c>
      <c r="AW155" s="41">
        <v>-3.7715764179102607E-5</v>
      </c>
      <c r="AX155" s="42">
        <v>5.8021510549455257E-6</v>
      </c>
      <c r="AZ155" s="34">
        <v>2052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2">
        <v>0</v>
      </c>
    </row>
    <row r="156" spans="12:60" outlineLevel="1" x14ac:dyDescent="0.25">
      <c r="L156" s="34">
        <v>2053</v>
      </c>
      <c r="M156" s="41">
        <v>-0.82418520410652463</v>
      </c>
      <c r="N156" s="41">
        <v>-0.74540017820246296</v>
      </c>
      <c r="O156" s="41">
        <v>-5.5688799589499238E-2</v>
      </c>
      <c r="P156" s="41">
        <v>-6.3174839203261612E-6</v>
      </c>
      <c r="Q156" s="41">
        <v>-5.5162000323072391E-6</v>
      </c>
      <c r="R156" s="41">
        <v>-1.1705827213659425E-5</v>
      </c>
      <c r="S156" s="41">
        <v>-3.7177763858586843E-5</v>
      </c>
      <c r="T156" s="42">
        <v>5.529185862274133E-6</v>
      </c>
      <c r="V156" s="34">
        <v>2053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2">
        <v>0</v>
      </c>
      <c r="AF156" s="34">
        <v>2053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2">
        <v>0</v>
      </c>
      <c r="AP156" s="34">
        <v>2053</v>
      </c>
      <c r="AQ156" s="41">
        <v>-0.82418520410652463</v>
      </c>
      <c r="AR156" s="41">
        <v>-0.74540017820246296</v>
      </c>
      <c r="AS156" s="41">
        <v>-5.5688799589499238E-2</v>
      </c>
      <c r="AT156" s="41">
        <v>-6.3174839203261612E-6</v>
      </c>
      <c r="AU156" s="41">
        <v>-5.5162000323072391E-6</v>
      </c>
      <c r="AV156" s="41">
        <v>-1.1705827213659425E-5</v>
      </c>
      <c r="AW156" s="41">
        <v>-3.7177763858586843E-5</v>
      </c>
      <c r="AX156" s="42">
        <v>5.529185862274133E-6</v>
      </c>
      <c r="AZ156" s="34">
        <v>2053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2">
        <v>0</v>
      </c>
    </row>
    <row r="157" spans="12:60" outlineLevel="1" x14ac:dyDescent="0.25">
      <c r="L157" s="34">
        <v>2054</v>
      </c>
      <c r="M157" s="41">
        <v>-0.82183321481599858</v>
      </c>
      <c r="N157" s="41">
        <v>-0.74353010152549248</v>
      </c>
      <c r="O157" s="41">
        <v>-5.532301210333479E-2</v>
      </c>
      <c r="P157" s="41">
        <v>-6.1059385527695298E-6</v>
      </c>
      <c r="Q157" s="41">
        <v>-5.316707610281135E-6</v>
      </c>
      <c r="R157" s="41">
        <v>-1.1429160614029321E-5</v>
      </c>
      <c r="S157" s="41">
        <v>-3.6646382439942116E-5</v>
      </c>
      <c r="T157" s="42">
        <v>5.2584688123857859E-6</v>
      </c>
      <c r="V157" s="34">
        <v>2054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2">
        <v>0</v>
      </c>
      <c r="AF157" s="34">
        <v>2054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2">
        <v>0</v>
      </c>
      <c r="AP157" s="34">
        <v>2054</v>
      </c>
      <c r="AQ157" s="41">
        <v>-0.82183321481599858</v>
      </c>
      <c r="AR157" s="41">
        <v>-0.74353010152549248</v>
      </c>
      <c r="AS157" s="41">
        <v>-5.532301210333479E-2</v>
      </c>
      <c r="AT157" s="41">
        <v>-6.1059385527695298E-6</v>
      </c>
      <c r="AU157" s="41">
        <v>-5.316707610281135E-6</v>
      </c>
      <c r="AV157" s="41">
        <v>-1.1429160614029321E-5</v>
      </c>
      <c r="AW157" s="41">
        <v>-3.6646382439942116E-5</v>
      </c>
      <c r="AX157" s="42">
        <v>5.2584688123857859E-6</v>
      </c>
      <c r="AZ157" s="34">
        <v>2054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2">
        <v>0</v>
      </c>
    </row>
    <row r="158" spans="12:60" outlineLevel="1" x14ac:dyDescent="0.25">
      <c r="L158" s="58">
        <v>2055</v>
      </c>
      <c r="M158" s="59">
        <v>-0.81946292945163401</v>
      </c>
      <c r="N158" s="59">
        <v>-0.74164595712260439</v>
      </c>
      <c r="O158" s="59">
        <v>-5.495940965917645E-2</v>
      </c>
      <c r="P158" s="59">
        <v>-5.8954392530008448E-6</v>
      </c>
      <c r="Q158" s="59">
        <v>-5.1140133270344279E-6</v>
      </c>
      <c r="R158" s="59">
        <v>-1.1158790804266516E-5</v>
      </c>
      <c r="S158" s="59">
        <v>-3.6110662567478968E-5</v>
      </c>
      <c r="T158" s="60">
        <v>4.9899303256051297E-6</v>
      </c>
      <c r="V158" s="58">
        <v>2055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>
        <v>0</v>
      </c>
      <c r="AD158" s="60">
        <v>0</v>
      </c>
      <c r="AF158" s="58">
        <v>2055</v>
      </c>
      <c r="AG158" s="59">
        <v>0</v>
      </c>
      <c r="AH158" s="59">
        <v>0</v>
      </c>
      <c r="AI158" s="59">
        <v>0</v>
      </c>
      <c r="AJ158" s="59">
        <v>0</v>
      </c>
      <c r="AK158" s="59">
        <v>0</v>
      </c>
      <c r="AL158" s="59">
        <v>0</v>
      </c>
      <c r="AM158" s="59">
        <v>0</v>
      </c>
      <c r="AN158" s="60">
        <v>0</v>
      </c>
      <c r="AP158" s="58">
        <v>2055</v>
      </c>
      <c r="AQ158" s="59">
        <v>-0.81946292945163401</v>
      </c>
      <c r="AR158" s="59">
        <v>-0.74164595712260439</v>
      </c>
      <c r="AS158" s="59">
        <v>-5.495940965917645E-2</v>
      </c>
      <c r="AT158" s="59">
        <v>-5.8954392530008448E-6</v>
      </c>
      <c r="AU158" s="59">
        <v>-5.1140133270344279E-6</v>
      </c>
      <c r="AV158" s="59">
        <v>-1.1158790804266516E-5</v>
      </c>
      <c r="AW158" s="59">
        <v>-3.6110662567478968E-5</v>
      </c>
      <c r="AX158" s="60">
        <v>4.9899303256051297E-6</v>
      </c>
      <c r="AZ158" s="58">
        <v>2055</v>
      </c>
      <c r="BA158" s="59">
        <v>0</v>
      </c>
      <c r="BB158" s="59">
        <v>0</v>
      </c>
      <c r="BC158" s="59">
        <v>0</v>
      </c>
      <c r="BD158" s="59">
        <v>0</v>
      </c>
      <c r="BE158" s="59">
        <v>0</v>
      </c>
      <c r="BF158" s="59">
        <v>0</v>
      </c>
      <c r="BG158" s="59">
        <v>0</v>
      </c>
      <c r="BH158" s="60">
        <v>0</v>
      </c>
    </row>
    <row r="159" spans="12:60" outlineLevel="1" x14ac:dyDescent="0.25">
      <c r="L159" s="45" t="str">
        <f>"Average ("&amp;$C$7&amp;" - "&amp;$C$8&amp;")"</f>
        <v>Average (2027 - 2046)</v>
      </c>
      <c r="M159" s="11">
        <f t="shared" ref="M159:T159" si="45">AVERAGEIFS(M114:M158,$L$114:$L$158,"&gt;="&amp;$C$7,$L$114:$L$158,"&lt;="&amp;$C$8)</f>
        <v>-6.756851759425038E-2</v>
      </c>
      <c r="N159" s="11">
        <f t="shared" si="45"/>
        <v>-0.2807563153436316</v>
      </c>
      <c r="O159" s="11">
        <f t="shared" si="45"/>
        <v>-8.0228767069135259E-2</v>
      </c>
      <c r="P159" s="11">
        <f t="shared" si="45"/>
        <v>-2.6444565615742981E-2</v>
      </c>
      <c r="Q159" s="11">
        <f t="shared" si="45"/>
        <v>-0.1897838967996521</v>
      </c>
      <c r="R159" s="11">
        <f t="shared" si="45"/>
        <v>-1.9319472918525531E-2</v>
      </c>
      <c r="S159" s="11">
        <f t="shared" si="45"/>
        <v>-2.8663285544559231E-2</v>
      </c>
      <c r="T159" s="11">
        <f t="shared" si="45"/>
        <v>8.4921456713658579E-4</v>
      </c>
      <c r="V159" s="45" t="str">
        <f>"Average ("&amp;$C$7&amp;" - "&amp;$C$8&amp;")"</f>
        <v>Average (2027 - 2046)</v>
      </c>
      <c r="W159" s="11">
        <f t="shared" ref="W159:AD159" si="46">AVERAGEIFS(W114:W158,$V$114:$V$158,"&gt;="&amp;$C$7,$V$114:$V$158,"&lt;="&amp;$C$8)</f>
        <v>-6.2658604264563267E-2</v>
      </c>
      <c r="X159" s="11">
        <f t="shared" si="46"/>
        <v>-0.32640294535976949</v>
      </c>
      <c r="Y159" s="11">
        <f t="shared" si="46"/>
        <v>-0.10185957844818612</v>
      </c>
      <c r="Z159" s="11">
        <f t="shared" si="46"/>
        <v>-3.1139093879204494E-2</v>
      </c>
      <c r="AA159" s="11">
        <f t="shared" si="46"/>
        <v>-0.24972123527806347</v>
      </c>
      <c r="AB159" s="11">
        <f t="shared" si="46"/>
        <v>-3.129128250993974E-2</v>
      </c>
      <c r="AC159" s="11">
        <f t="shared" si="46"/>
        <v>-3.9033868117325517E-2</v>
      </c>
      <c r="AD159" s="12">
        <f t="shared" si="46"/>
        <v>3.2775293053904919E-4</v>
      </c>
      <c r="AF159" s="45" t="str">
        <f>"Average ("&amp;$C$7&amp;" - "&amp;$C$8&amp;")"</f>
        <v>Average (2027 - 2046)</v>
      </c>
      <c r="AG159" s="11">
        <f t="shared" ref="AG159:AN159" si="47">AVERAGEIFS(AG114:AG158,$AF$114:$AF$158,"&gt;="&amp;$C$7,$AF$114:$AF$158,"&lt;="&amp;$C$8)</f>
        <v>-2.8678807362365053E-4</v>
      </c>
      <c r="AH159" s="11">
        <f t="shared" si="47"/>
        <v>-2.4646530626319386E-4</v>
      </c>
      <c r="AI159" s="11">
        <f t="shared" si="47"/>
        <v>-3.815239829007E-4</v>
      </c>
      <c r="AJ159" s="11">
        <f t="shared" si="47"/>
        <v>-4.9013635813098815E-4</v>
      </c>
      <c r="AK159" s="11">
        <f t="shared" si="47"/>
        <v>-5.0751467403408748E-4</v>
      </c>
      <c r="AL159" s="11">
        <f t="shared" si="47"/>
        <v>-1.2239053050945414E-3</v>
      </c>
      <c r="AM159" s="11">
        <f t="shared" si="47"/>
        <v>3.5186961424893418E-5</v>
      </c>
      <c r="AN159" s="12">
        <f t="shared" si="47"/>
        <v>-3.6811188565227804E-4</v>
      </c>
      <c r="AP159" s="45" t="str">
        <f>"Average ("&amp;$C$7&amp;" - "&amp;$C$8&amp;")"</f>
        <v>Average (2027 - 2046)</v>
      </c>
      <c r="AQ159" s="11">
        <f t="shared" ref="AQ159:AX159" si="48">AVERAGEIFS(AQ114:AQ158,$AP$114:$AP$158,"&gt;="&amp;$C$7,$AP$114:$AP$158,"&lt;="&amp;$C$8)</f>
        <v>-0.90513553808561942</v>
      </c>
      <c r="AR159" s="11">
        <f t="shared" si="48"/>
        <v>-0.8062879866658198</v>
      </c>
      <c r="AS159" s="11">
        <f t="shared" si="48"/>
        <v>-6.215420892145198E-2</v>
      </c>
      <c r="AT159" s="11">
        <f t="shared" si="48"/>
        <v>4.6153036157736693E-5</v>
      </c>
      <c r="AU159" s="11">
        <f t="shared" si="48"/>
        <v>4.1749985245925768E-5</v>
      </c>
      <c r="AV159" s="11">
        <f t="shared" si="48"/>
        <v>3.6956270149263172E-5</v>
      </c>
      <c r="AW159" s="11">
        <f t="shared" si="48"/>
        <v>1.405958437807886E-5</v>
      </c>
      <c r="AX159" s="12">
        <f t="shared" si="48"/>
        <v>2.4935062008123453E-4</v>
      </c>
      <c r="AZ159" s="45" t="str">
        <f>"Average ("&amp;$C$7&amp;" - "&amp;$C$8&amp;")"</f>
        <v>Average (2027 - 2046)</v>
      </c>
      <c r="BA159" s="11">
        <f t="shared" ref="BA159:BH159" si="49">AVERAGEIFS(BA114:BA158,$AZ$114:$AZ$158,"&gt;="&amp;$C$7,$AZ$114:$AZ$158,"&lt;="&amp;$C$8)</f>
        <v>0.11472143986365262</v>
      </c>
      <c r="BB159" s="11">
        <f t="shared" si="49"/>
        <v>0.34714366127352425</v>
      </c>
      <c r="BC159" s="11">
        <f t="shared" si="49"/>
        <v>3.6847814550608628E-2</v>
      </c>
      <c r="BD159" s="11">
        <f t="shared" si="49"/>
        <v>3.4126285824395254E-3</v>
      </c>
      <c r="BE159" s="11">
        <f t="shared" si="49"/>
        <v>7.0874602451863111E-2</v>
      </c>
      <c r="BF159" s="11">
        <f t="shared" si="49"/>
        <v>5.2192991623747466E-3</v>
      </c>
      <c r="BG159" s="11">
        <f t="shared" si="49"/>
        <v>5.202839565040307E-3</v>
      </c>
      <c r="BH159" s="12">
        <f t="shared" si="49"/>
        <v>6.1970366176752336E-4</v>
      </c>
    </row>
    <row r="160" spans="12:60" ht="15.75" outlineLevel="1" thickBot="1" x14ac:dyDescent="0.3"/>
    <row r="161" spans="2:60" ht="15.75" outlineLevel="1" x14ac:dyDescent="0.25">
      <c r="B161" s="72" t="s">
        <v>48</v>
      </c>
      <c r="C161" s="73"/>
      <c r="D161" s="73"/>
      <c r="E161" s="73"/>
      <c r="F161" s="73"/>
      <c r="G161" s="73"/>
      <c r="H161" s="73"/>
      <c r="I161" s="73"/>
      <c r="J161" s="74"/>
      <c r="L161" s="75" t="s">
        <v>26</v>
      </c>
      <c r="M161" s="76"/>
      <c r="N161" s="76"/>
      <c r="O161" s="76"/>
      <c r="P161" s="76"/>
      <c r="Q161" s="76"/>
      <c r="R161" s="76"/>
      <c r="S161" s="76"/>
      <c r="T161" s="77"/>
      <c r="U161" s="5"/>
      <c r="V161" s="75" t="s">
        <v>26</v>
      </c>
      <c r="W161" s="76"/>
      <c r="X161" s="76"/>
      <c r="Y161" s="76"/>
      <c r="Z161" s="76"/>
      <c r="AA161" s="76"/>
      <c r="AB161" s="76"/>
      <c r="AC161" s="76"/>
      <c r="AD161" s="77"/>
      <c r="AE161" s="5"/>
      <c r="AF161" s="75" t="s">
        <v>26</v>
      </c>
      <c r="AG161" s="76"/>
      <c r="AH161" s="76"/>
      <c r="AI161" s="76"/>
      <c r="AJ161" s="76"/>
      <c r="AK161" s="76"/>
      <c r="AL161" s="76"/>
      <c r="AM161" s="76"/>
      <c r="AN161" s="77"/>
      <c r="AO161" s="5"/>
      <c r="AP161" s="75" t="s">
        <v>26</v>
      </c>
      <c r="AQ161" s="76"/>
      <c r="AR161" s="76"/>
      <c r="AS161" s="76"/>
      <c r="AT161" s="76"/>
      <c r="AU161" s="76"/>
      <c r="AV161" s="76"/>
      <c r="AW161" s="76"/>
      <c r="AX161" s="77"/>
      <c r="AY161" s="5"/>
      <c r="AZ161" s="75" t="s">
        <v>26</v>
      </c>
      <c r="BA161" s="76"/>
      <c r="BB161" s="76"/>
      <c r="BC161" s="76"/>
      <c r="BD161" s="76"/>
      <c r="BE161" s="76"/>
      <c r="BF161" s="76"/>
      <c r="BG161" s="76"/>
      <c r="BH161" s="77"/>
    </row>
    <row r="162" spans="2:60" ht="27" outlineLevel="1" x14ac:dyDescent="0.25">
      <c r="B162" s="17"/>
      <c r="C162" s="18" t="s">
        <v>8</v>
      </c>
      <c r="D162" s="18" t="s">
        <v>9</v>
      </c>
      <c r="E162" s="18" t="s">
        <v>10</v>
      </c>
      <c r="F162" s="18" t="s">
        <v>11</v>
      </c>
      <c r="G162" s="18" t="s">
        <v>12</v>
      </c>
      <c r="H162" s="18" t="s">
        <v>13</v>
      </c>
      <c r="I162" s="18" t="s">
        <v>14</v>
      </c>
      <c r="J162" s="19" t="s">
        <v>15</v>
      </c>
      <c r="L162" s="6"/>
      <c r="M162" s="7" t="s">
        <v>8</v>
      </c>
      <c r="N162" s="7" t="s">
        <v>9</v>
      </c>
      <c r="O162" s="7" t="s">
        <v>10</v>
      </c>
      <c r="P162" s="7" t="s">
        <v>11</v>
      </c>
      <c r="Q162" s="7" t="s">
        <v>12</v>
      </c>
      <c r="R162" s="7" t="s">
        <v>13</v>
      </c>
      <c r="S162" s="7" t="s">
        <v>14</v>
      </c>
      <c r="T162" s="8" t="s">
        <v>15</v>
      </c>
      <c r="U162" s="21"/>
      <c r="V162" s="22"/>
      <c r="W162" s="7" t="s">
        <v>8</v>
      </c>
      <c r="X162" s="7" t="s">
        <v>9</v>
      </c>
      <c r="Y162" s="7" t="s">
        <v>10</v>
      </c>
      <c r="Z162" s="7" t="s">
        <v>11</v>
      </c>
      <c r="AA162" s="7" t="s">
        <v>12</v>
      </c>
      <c r="AB162" s="7" t="s">
        <v>13</v>
      </c>
      <c r="AC162" s="7" t="s">
        <v>14</v>
      </c>
      <c r="AD162" s="8" t="s">
        <v>15</v>
      </c>
      <c r="AE162" s="21"/>
      <c r="AF162" s="22"/>
      <c r="AG162" s="7" t="s">
        <v>8</v>
      </c>
      <c r="AH162" s="7" t="s">
        <v>9</v>
      </c>
      <c r="AI162" s="7" t="s">
        <v>10</v>
      </c>
      <c r="AJ162" s="7" t="s">
        <v>11</v>
      </c>
      <c r="AK162" s="7" t="s">
        <v>12</v>
      </c>
      <c r="AL162" s="7" t="s">
        <v>13</v>
      </c>
      <c r="AM162" s="7" t="s">
        <v>14</v>
      </c>
      <c r="AN162" s="8" t="s">
        <v>15</v>
      </c>
      <c r="AO162" s="23"/>
      <c r="AP162" s="22"/>
      <c r="AQ162" s="7" t="s">
        <v>8</v>
      </c>
      <c r="AR162" s="7" t="s">
        <v>9</v>
      </c>
      <c r="AS162" s="7" t="s">
        <v>10</v>
      </c>
      <c r="AT162" s="7" t="s">
        <v>11</v>
      </c>
      <c r="AU162" s="7" t="s">
        <v>12</v>
      </c>
      <c r="AV162" s="7" t="s">
        <v>13</v>
      </c>
      <c r="AW162" s="7" t="s">
        <v>14</v>
      </c>
      <c r="AX162" s="8" t="s">
        <v>15</v>
      </c>
      <c r="AY162" s="23"/>
      <c r="AZ162" s="22"/>
      <c r="BA162" s="7" t="s">
        <v>8</v>
      </c>
      <c r="BB162" s="7" t="s">
        <v>9</v>
      </c>
      <c r="BC162" s="7" t="s">
        <v>10</v>
      </c>
      <c r="BD162" s="7" t="s">
        <v>11</v>
      </c>
      <c r="BE162" s="7" t="s">
        <v>12</v>
      </c>
      <c r="BF162" s="7" t="s">
        <v>13</v>
      </c>
      <c r="BG162" s="7" t="s">
        <v>14</v>
      </c>
      <c r="BH162" s="8" t="s">
        <v>15</v>
      </c>
    </row>
    <row r="163" spans="2:60" outlineLevel="1" x14ac:dyDescent="0.25">
      <c r="B163" s="17" t="str">
        <f>$L$3</f>
        <v>DSM (ALL RESOURCES)</v>
      </c>
      <c r="C163" s="24">
        <f>M208</f>
        <v>6.9437382241388512E-3</v>
      </c>
      <c r="D163" s="24">
        <f t="shared" ref="D163:J163" si="50">N208</f>
        <v>1.0674361762641599E-2</v>
      </c>
      <c r="E163" s="24">
        <f t="shared" si="50"/>
        <v>9.7474313308208438E-3</v>
      </c>
      <c r="F163" s="24">
        <f t="shared" si="50"/>
        <v>4.9420612784552894E-3</v>
      </c>
      <c r="G163" s="24">
        <f t="shared" si="50"/>
        <v>9.50849745036636E-3</v>
      </c>
      <c r="H163" s="24">
        <f t="shared" si="50"/>
        <v>-1.1131340772813637E-4</v>
      </c>
      <c r="I163" s="24">
        <f t="shared" si="50"/>
        <v>8.0417046779102438E-3</v>
      </c>
      <c r="J163" s="25">
        <f t="shared" si="50"/>
        <v>4.1667850026694151E-3</v>
      </c>
      <c r="L163" s="33">
        <v>2011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7">
        <v>0</v>
      </c>
      <c r="V163" s="34">
        <v>2011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7">
        <v>0</v>
      </c>
      <c r="AF163" s="34">
        <v>2011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7">
        <v>0</v>
      </c>
      <c r="AP163" s="34">
        <v>2011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7">
        <v>0</v>
      </c>
      <c r="AZ163" s="34">
        <v>2011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7">
        <v>0</v>
      </c>
    </row>
    <row r="164" spans="2:60" outlineLevel="1" x14ac:dyDescent="0.25">
      <c r="B164" s="17" t="str">
        <f>$V$3</f>
        <v>Energy Efficiency (EE)</v>
      </c>
      <c r="C164" s="26">
        <f t="shared" ref="C164:J164" si="51">W208</f>
        <v>6.3578642123095939E-3</v>
      </c>
      <c r="D164" s="26">
        <f t="shared" si="51"/>
        <v>1.0119034497873308E-2</v>
      </c>
      <c r="E164" s="26">
        <f t="shared" si="51"/>
        <v>9.4059168644020971E-3</v>
      </c>
      <c r="F164" s="26">
        <f t="shared" si="51"/>
        <v>4.6681634256025232E-3</v>
      </c>
      <c r="G164" s="26">
        <f t="shared" si="51"/>
        <v>9.3173920568694335E-3</v>
      </c>
      <c r="H164" s="26">
        <f t="shared" si="51"/>
        <v>5.4421696952084981E-4</v>
      </c>
      <c r="I164" s="26">
        <f t="shared" si="51"/>
        <v>6.7536365880333463E-3</v>
      </c>
      <c r="J164" s="27">
        <f t="shared" si="51"/>
        <v>3.7522322541163168E-3</v>
      </c>
      <c r="L164" s="33">
        <v>2012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7">
        <v>0</v>
      </c>
      <c r="V164" s="33">
        <v>2012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7">
        <v>0</v>
      </c>
      <c r="AF164" s="33">
        <v>2012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7">
        <v>0</v>
      </c>
      <c r="AP164" s="33">
        <v>2012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7">
        <v>0</v>
      </c>
      <c r="AZ164" s="33">
        <v>2012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7">
        <v>0</v>
      </c>
    </row>
    <row r="165" spans="2:60" outlineLevel="1" x14ac:dyDescent="0.25">
      <c r="B165" s="17" t="str">
        <f>$AF$3</f>
        <v>Demand Response (DR)</v>
      </c>
      <c r="C165" s="26">
        <f t="shared" ref="C165:J165" si="52">AG208</f>
        <v>-2.8678807362365053E-4</v>
      </c>
      <c r="D165" s="26">
        <f t="shared" si="52"/>
        <v>-2.4646530626319386E-4</v>
      </c>
      <c r="E165" s="26">
        <f>AI208</f>
        <v>-3.815239829007E-4</v>
      </c>
      <c r="F165" s="26">
        <f t="shared" si="52"/>
        <v>-4.9013635813098815E-4</v>
      </c>
      <c r="G165" s="26">
        <f t="shared" si="52"/>
        <v>-5.0751467403408748E-4</v>
      </c>
      <c r="H165" s="26">
        <f t="shared" si="52"/>
        <v>-1.2239053050945414E-3</v>
      </c>
      <c r="I165" s="26">
        <f t="shared" si="52"/>
        <v>3.5186961424893418E-5</v>
      </c>
      <c r="J165" s="27">
        <f t="shared" si="52"/>
        <v>-3.6811188565227804E-4</v>
      </c>
      <c r="L165" s="33">
        <v>2013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7">
        <v>0</v>
      </c>
      <c r="V165" s="34">
        <v>2013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7">
        <v>0</v>
      </c>
      <c r="AF165" s="34">
        <v>2013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7">
        <v>0</v>
      </c>
      <c r="AP165" s="34">
        <v>2013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7">
        <v>0</v>
      </c>
      <c r="AZ165" s="34">
        <v>2013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7">
        <v>0</v>
      </c>
    </row>
    <row r="166" spans="2:60" outlineLevel="1" x14ac:dyDescent="0.25">
      <c r="B166" s="17" t="str">
        <f>$AP$3</f>
        <v>Solar (PV)</v>
      </c>
      <c r="C166" s="26">
        <f t="shared" ref="C166:J166" si="53">AQ208</f>
        <v>4.573540637207607E-4</v>
      </c>
      <c r="D166" s="26">
        <f t="shared" si="53"/>
        <v>2.9619409625627482E-4</v>
      </c>
      <c r="E166" s="26">
        <f t="shared" si="53"/>
        <v>1.6318932803890406E-4</v>
      </c>
      <c r="F166" s="26">
        <f t="shared" si="53"/>
        <v>4.6153036157736693E-5</v>
      </c>
      <c r="G166" s="26">
        <f t="shared" si="53"/>
        <v>4.1749985245925768E-5</v>
      </c>
      <c r="H166" s="26">
        <f t="shared" si="53"/>
        <v>3.6956270149263172E-5</v>
      </c>
      <c r="I166" s="26">
        <f t="shared" si="53"/>
        <v>1.405958437807886E-5</v>
      </c>
      <c r="J166" s="27">
        <f t="shared" si="53"/>
        <v>3.2813211322928469E-4</v>
      </c>
      <c r="L166" s="33">
        <v>2014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7">
        <v>0</v>
      </c>
      <c r="V166" s="34">
        <v>2014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7">
        <v>0</v>
      </c>
      <c r="AF166" s="34">
        <v>2014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7">
        <v>0</v>
      </c>
      <c r="AP166" s="34">
        <v>2014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7">
        <v>0</v>
      </c>
      <c r="AZ166" s="34">
        <v>2014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7">
        <v>0</v>
      </c>
    </row>
    <row r="167" spans="2:60" ht="15.75" outlineLevel="1" thickBot="1" x14ac:dyDescent="0.3">
      <c r="B167" s="28" t="str">
        <f>$AZ$3</f>
        <v>Strategic Electrification (SE)</v>
      </c>
      <c r="C167" s="29">
        <f t="shared" ref="C167:J167" si="54">BA208</f>
        <v>3.8556391638451814E-4</v>
      </c>
      <c r="D167" s="29">
        <f t="shared" si="54"/>
        <v>4.9168328507878667E-4</v>
      </c>
      <c r="E167" s="29">
        <f t="shared" si="54"/>
        <v>5.6021105470155375E-4</v>
      </c>
      <c r="F167" s="29">
        <f t="shared" si="54"/>
        <v>7.883772523053056E-4</v>
      </c>
      <c r="G167" s="29">
        <f t="shared" si="54"/>
        <v>6.9104273413898019E-4</v>
      </c>
      <c r="H167" s="29">
        <f t="shared" si="54"/>
        <v>6.6582283875893378E-4</v>
      </c>
      <c r="I167" s="29">
        <f t="shared" si="54"/>
        <v>1.1617042677478651E-3</v>
      </c>
      <c r="J167" s="30">
        <f t="shared" si="54"/>
        <v>4.3184016402267322E-4</v>
      </c>
      <c r="L167" s="33">
        <v>2015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7">
        <v>0</v>
      </c>
      <c r="V167" s="34">
        <v>2015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7">
        <v>0</v>
      </c>
      <c r="AF167" s="34">
        <v>2015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7">
        <v>0</v>
      </c>
      <c r="AP167" s="34">
        <v>2015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7">
        <v>0</v>
      </c>
      <c r="AZ167" s="34">
        <v>2015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7">
        <v>0</v>
      </c>
    </row>
    <row r="168" spans="2:60" outlineLevel="1" x14ac:dyDescent="0.25">
      <c r="B168" s="31"/>
      <c r="C168" s="32"/>
      <c r="D168" s="32"/>
      <c r="E168" s="32"/>
      <c r="F168" s="32"/>
      <c r="G168" s="32"/>
      <c r="H168" s="32"/>
      <c r="I168" s="32"/>
      <c r="J168" s="32"/>
      <c r="L168" s="33">
        <v>2016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7">
        <v>0</v>
      </c>
      <c r="V168" s="33">
        <v>2016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7">
        <v>0</v>
      </c>
      <c r="AF168" s="33">
        <v>2016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7">
        <v>0</v>
      </c>
      <c r="AP168" s="33">
        <v>2016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7">
        <v>0</v>
      </c>
      <c r="AZ168" s="33">
        <v>2016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7">
        <v>0</v>
      </c>
    </row>
    <row r="169" spans="2:60" outlineLevel="1" x14ac:dyDescent="0.25">
      <c r="L169" s="33">
        <v>2017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7">
        <v>0</v>
      </c>
      <c r="V169" s="34">
        <v>2017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7">
        <v>0</v>
      </c>
      <c r="AF169" s="34">
        <v>2017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7">
        <v>0</v>
      </c>
      <c r="AP169" s="34">
        <v>2017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7">
        <v>0</v>
      </c>
      <c r="AZ169" s="34">
        <v>2017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7">
        <v>0</v>
      </c>
    </row>
    <row r="170" spans="2:60" outlineLevel="1" x14ac:dyDescent="0.25">
      <c r="L170" s="33">
        <v>2018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7">
        <v>0</v>
      </c>
      <c r="V170" s="34">
        <v>2018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7">
        <v>0</v>
      </c>
      <c r="AF170" s="34">
        <v>2018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7">
        <v>0</v>
      </c>
      <c r="AP170" s="34">
        <v>2018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7">
        <v>0</v>
      </c>
      <c r="AZ170" s="34">
        <v>2018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7">
        <v>0</v>
      </c>
    </row>
    <row r="171" spans="2:60" outlineLevel="1" x14ac:dyDescent="0.25">
      <c r="L171" s="33">
        <v>2019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7">
        <v>0</v>
      </c>
      <c r="V171" s="33">
        <v>2019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7">
        <v>0</v>
      </c>
      <c r="AF171" s="33">
        <v>2019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7">
        <v>0</v>
      </c>
      <c r="AP171" s="33">
        <v>2019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7">
        <v>0</v>
      </c>
      <c r="AZ171" s="33">
        <v>2019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7">
        <v>0</v>
      </c>
    </row>
    <row r="172" spans="2:60" outlineLevel="1" x14ac:dyDescent="0.25">
      <c r="L172" s="33">
        <v>2020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7">
        <v>0</v>
      </c>
      <c r="V172" s="34">
        <v>2020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7">
        <v>0</v>
      </c>
      <c r="AF172" s="34">
        <v>2020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7">
        <v>0</v>
      </c>
      <c r="AP172" s="34">
        <v>2020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7">
        <v>0</v>
      </c>
      <c r="AZ172" s="34">
        <v>2020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7">
        <v>0</v>
      </c>
    </row>
    <row r="173" spans="2:60" outlineLevel="1" x14ac:dyDescent="0.25">
      <c r="L173" s="33">
        <v>2021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7">
        <v>0</v>
      </c>
      <c r="V173" s="34">
        <v>2021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7">
        <v>0</v>
      </c>
      <c r="AF173" s="34">
        <v>2021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7">
        <v>0</v>
      </c>
      <c r="AP173" s="34">
        <v>2021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7">
        <v>0</v>
      </c>
      <c r="AZ173" s="34">
        <v>2021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7">
        <v>0</v>
      </c>
    </row>
    <row r="174" spans="2:60" outlineLevel="1" x14ac:dyDescent="0.25">
      <c r="L174" s="33">
        <v>2022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7">
        <v>0</v>
      </c>
      <c r="V174" s="34">
        <v>2022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7">
        <v>0</v>
      </c>
      <c r="AF174" s="34">
        <v>2022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7">
        <v>0</v>
      </c>
      <c r="AP174" s="34">
        <v>2022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7">
        <v>0</v>
      </c>
      <c r="AZ174" s="34">
        <v>2022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7">
        <v>0</v>
      </c>
    </row>
    <row r="175" spans="2:60" outlineLevel="1" x14ac:dyDescent="0.25">
      <c r="L175" s="33">
        <v>2023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7">
        <v>0</v>
      </c>
      <c r="V175" s="33">
        <v>2023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7">
        <v>0</v>
      </c>
      <c r="AF175" s="33">
        <v>2023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7">
        <v>0</v>
      </c>
      <c r="AP175" s="33">
        <v>2023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7">
        <v>0</v>
      </c>
      <c r="AZ175" s="33">
        <v>2023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7">
        <v>0</v>
      </c>
    </row>
    <row r="176" spans="2:60" outlineLevel="1" x14ac:dyDescent="0.25">
      <c r="L176" s="33">
        <v>2024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7">
        <v>0</v>
      </c>
      <c r="V176" s="34">
        <v>2024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7">
        <v>0</v>
      </c>
      <c r="AF176" s="34">
        <v>2024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7">
        <v>0</v>
      </c>
      <c r="AP176" s="34">
        <v>2024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7">
        <v>0</v>
      </c>
      <c r="AZ176" s="34">
        <v>2024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7">
        <v>0</v>
      </c>
    </row>
    <row r="177" spans="12:60" outlineLevel="1" x14ac:dyDescent="0.25">
      <c r="L177" s="33">
        <v>2025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7">
        <v>0</v>
      </c>
      <c r="V177" s="34">
        <v>2025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7">
        <v>0</v>
      </c>
      <c r="AF177" s="34">
        <v>2025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7">
        <v>0</v>
      </c>
      <c r="AP177" s="34">
        <v>2025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7">
        <v>0</v>
      </c>
      <c r="AZ177" s="34">
        <v>2025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7">
        <v>0</v>
      </c>
    </row>
    <row r="178" spans="12:60" outlineLevel="1" x14ac:dyDescent="0.25">
      <c r="L178" s="33">
        <v>2026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7">
        <v>0</v>
      </c>
      <c r="V178" s="33">
        <v>2026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7">
        <v>0</v>
      </c>
      <c r="AF178" s="33">
        <v>2026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7">
        <v>0</v>
      </c>
      <c r="AP178" s="33">
        <v>2026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7">
        <v>0</v>
      </c>
      <c r="AZ178" s="33">
        <v>2026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7">
        <v>0</v>
      </c>
    </row>
    <row r="179" spans="12:60" outlineLevel="1" x14ac:dyDescent="0.25">
      <c r="L179" s="34">
        <v>2027</v>
      </c>
      <c r="M179" s="35">
        <v>3.3413458375737948E-2</v>
      </c>
      <c r="N179" s="35">
        <v>5.0803410685888117E-2</v>
      </c>
      <c r="O179" s="35">
        <v>5.7838381925217952E-2</v>
      </c>
      <c r="P179" s="35">
        <v>4.3018720913096997E-2</v>
      </c>
      <c r="Q179" s="35">
        <v>4.7785813725328863E-2</v>
      </c>
      <c r="R179" s="35">
        <v>2.7639495095604927E-2</v>
      </c>
      <c r="S179" s="35">
        <v>6.4944676666193191E-2</v>
      </c>
      <c r="T179" s="36">
        <v>2.9411309577866529E-2</v>
      </c>
      <c r="V179" s="34">
        <v>2027</v>
      </c>
      <c r="W179" s="35">
        <v>3.3808251839007042E-2</v>
      </c>
      <c r="X179" s="35">
        <v>5.0977581846812781E-2</v>
      </c>
      <c r="Y179" s="35">
        <v>5.8426649239638584E-2</v>
      </c>
      <c r="Z179" s="35">
        <v>4.3626446313735689E-2</v>
      </c>
      <c r="AA179" s="35">
        <v>4.8985618264488329E-2</v>
      </c>
      <c r="AB179" s="35">
        <v>3.0414350268213042E-2</v>
      </c>
      <c r="AC179" s="35">
        <v>6.4200068613068595E-2</v>
      </c>
      <c r="AD179" s="36">
        <v>3.0248596800708238E-2</v>
      </c>
      <c r="AF179" s="34">
        <v>2027</v>
      </c>
      <c r="AG179" s="35">
        <v>-1.0036307404717171E-3</v>
      </c>
      <c r="AH179" s="35">
        <v>-8.3765143100789086E-4</v>
      </c>
      <c r="AI179" s="35">
        <v>-1.1299669763707998E-3</v>
      </c>
      <c r="AJ179" s="35">
        <v>-7.6183246202887744E-4</v>
      </c>
      <c r="AK179" s="35">
        <v>-1.5257953291848425E-3</v>
      </c>
      <c r="AL179" s="35">
        <v>-2.680787809814178E-3</v>
      </c>
      <c r="AM179" s="35">
        <v>1.7308587393372044E-4</v>
      </c>
      <c r="AN179" s="36">
        <v>-1.3215043985049801E-3</v>
      </c>
      <c r="AP179" s="34">
        <v>2027</v>
      </c>
      <c r="AQ179" s="35">
        <v>4.8327269331238654E-4</v>
      </c>
      <c r="AR179" s="35">
        <v>2.7637820700965321E-4</v>
      </c>
      <c r="AS179" s="35">
        <v>1.8744019661154354E-4</v>
      </c>
      <c r="AT179" s="35">
        <v>1.0638878870672386E-4</v>
      </c>
      <c r="AU179" s="35">
        <v>9.8151986625660825E-5</v>
      </c>
      <c r="AV179" s="35">
        <v>1.0136783513781111E-4</v>
      </c>
      <c r="AW179" s="35">
        <v>1.2052099946102679E-4</v>
      </c>
      <c r="AX179" s="36">
        <v>3.3559172616892674E-4</v>
      </c>
      <c r="AZ179" s="34">
        <v>2027</v>
      </c>
      <c r="BA179" s="35">
        <v>1.0453486702166614E-4</v>
      </c>
      <c r="BB179" s="35">
        <v>3.592985933482673E-4</v>
      </c>
      <c r="BC179" s="35">
        <v>3.461698238116373E-4</v>
      </c>
      <c r="BD179" s="35">
        <v>2.8382754129152588E-4</v>
      </c>
      <c r="BE179" s="35">
        <v>3.0649678187311125E-4</v>
      </c>
      <c r="BF179" s="35">
        <v>1.7750244193037723E-4</v>
      </c>
      <c r="BG179" s="35">
        <v>3.9616515731522028E-4</v>
      </c>
      <c r="BH179" s="36">
        <v>1.2730508297864596E-4</v>
      </c>
    </row>
    <row r="180" spans="12:60" outlineLevel="1" x14ac:dyDescent="0.25">
      <c r="L180" s="34">
        <v>2028</v>
      </c>
      <c r="M180" s="35">
        <v>4.0606965698467778E-2</v>
      </c>
      <c r="N180" s="35">
        <v>5.7011816004407745E-2</v>
      </c>
      <c r="O180" s="35">
        <v>6.1659260986091313E-2</v>
      </c>
      <c r="P180" s="35">
        <v>4.5197757623315349E-2</v>
      </c>
      <c r="Q180" s="35">
        <v>5.3545453294724377E-2</v>
      </c>
      <c r="R180" s="35">
        <v>3.049485337593838E-2</v>
      </c>
      <c r="S180" s="35">
        <v>6.8246001335427131E-2</v>
      </c>
      <c r="T180" s="36">
        <v>3.678325849720121E-2</v>
      </c>
      <c r="V180" s="34">
        <v>2028</v>
      </c>
      <c r="W180" s="35">
        <v>3.967552978506883E-2</v>
      </c>
      <c r="X180" s="35">
        <v>5.5446063246356703E-2</v>
      </c>
      <c r="Y180" s="35">
        <v>6.0811218797329536E-2</v>
      </c>
      <c r="Z180" s="35">
        <v>4.5238942027542528E-2</v>
      </c>
      <c r="AA180" s="35">
        <v>5.3691676560955193E-2</v>
      </c>
      <c r="AB180" s="35">
        <v>3.3635339884641846E-2</v>
      </c>
      <c r="AC180" s="35">
        <v>6.5769441612910651E-2</v>
      </c>
      <c r="AD180" s="36">
        <v>3.6469753879166289E-2</v>
      </c>
      <c r="AF180" s="34">
        <v>2028</v>
      </c>
      <c r="AG180" s="35">
        <v>-1.0828351496149358E-3</v>
      </c>
      <c r="AH180" s="35">
        <v>-9.3043545667959027E-4</v>
      </c>
      <c r="AI180" s="35">
        <v>-1.3557763826912428E-3</v>
      </c>
      <c r="AJ180" s="35">
        <v>-1.3776431312821913E-3</v>
      </c>
      <c r="AK180" s="35">
        <v>-1.7827566679408102E-3</v>
      </c>
      <c r="AL180" s="35">
        <v>-3.7402271704835011E-3</v>
      </c>
      <c r="AM180" s="35">
        <v>1.300225948330791E-4</v>
      </c>
      <c r="AN180" s="36">
        <v>-1.3928103975467954E-3</v>
      </c>
      <c r="AP180" s="34">
        <v>2028</v>
      </c>
      <c r="AQ180" s="35">
        <v>1.4813841198986211E-3</v>
      </c>
      <c r="AR180" s="35">
        <v>9.1424994394184722E-4</v>
      </c>
      <c r="AS180" s="35">
        <v>6.3127314894684261E-4</v>
      </c>
      <c r="AT180" s="35">
        <v>3.5702565362427663E-4</v>
      </c>
      <c r="AU180" s="35">
        <v>3.2687973086087396E-4</v>
      </c>
      <c r="AV180" s="35">
        <v>3.4234845630387589E-4</v>
      </c>
      <c r="AW180" s="35">
        <v>3.9832850312304657E-4</v>
      </c>
      <c r="AX180" s="36">
        <v>1.1283285254437558E-3</v>
      </c>
      <c r="AZ180" s="34">
        <v>2028</v>
      </c>
      <c r="BA180" s="35">
        <v>4.9289717251466136E-4</v>
      </c>
      <c r="BB180" s="35">
        <v>1.5261325815236759E-3</v>
      </c>
      <c r="BC180" s="35">
        <v>1.55485177760184E-3</v>
      </c>
      <c r="BD180" s="35">
        <v>1.2640367728560253E-3</v>
      </c>
      <c r="BE180" s="35">
        <v>1.4075262945605349E-3</v>
      </c>
      <c r="BF180" s="35">
        <v>7.6447743251750744E-4</v>
      </c>
      <c r="BG180" s="35">
        <v>1.8132184354195946E-3</v>
      </c>
      <c r="BH180" s="36">
        <v>5.5506948589556515E-4</v>
      </c>
    </row>
    <row r="181" spans="12:60" outlineLevel="1" x14ac:dyDescent="0.25">
      <c r="L181" s="34">
        <v>2029</v>
      </c>
      <c r="M181" s="35">
        <v>4.3360353223104164E-2</v>
      </c>
      <c r="N181" s="35">
        <v>4.9464233289012505E-2</v>
      </c>
      <c r="O181" s="35">
        <v>5.1287033504427093E-2</v>
      </c>
      <c r="P181" s="35">
        <v>3.9744765779309299E-2</v>
      </c>
      <c r="Q181" s="35">
        <v>4.5774491072756218E-2</v>
      </c>
      <c r="R181" s="35">
        <v>2.5458618851399439E-2</v>
      </c>
      <c r="S181" s="35">
        <v>6.1670362436031301E-2</v>
      </c>
      <c r="T181" s="36">
        <v>3.4840356826057794E-2</v>
      </c>
      <c r="V181" s="34">
        <v>2029</v>
      </c>
      <c r="W181" s="35">
        <v>4.185321826200572E-2</v>
      </c>
      <c r="X181" s="35">
        <v>4.7119171549370398E-2</v>
      </c>
      <c r="Y181" s="35">
        <v>4.9765501604188467E-2</v>
      </c>
      <c r="Z181" s="35">
        <v>3.964900876993438E-2</v>
      </c>
      <c r="AA181" s="35">
        <v>4.5430016112503413E-2</v>
      </c>
      <c r="AB181" s="35">
        <v>2.9386226104887614E-2</v>
      </c>
      <c r="AC181" s="35">
        <v>5.7759424525474445E-2</v>
      </c>
      <c r="AD181" s="36">
        <v>3.4014049897179932E-2</v>
      </c>
      <c r="AF181" s="34">
        <v>2029</v>
      </c>
      <c r="AG181" s="35">
        <v>-1.1549663197225613E-3</v>
      </c>
      <c r="AH181" s="35">
        <v>-9.9815128161406808E-4</v>
      </c>
      <c r="AI181" s="35">
        <v>-1.5453815099981671E-3</v>
      </c>
      <c r="AJ181" s="35">
        <v>-2.0090481165738749E-3</v>
      </c>
      <c r="AK181" s="35">
        <v>-2.0567191435617582E-3</v>
      </c>
      <c r="AL181" s="35">
        <v>-4.9251651677083563E-3</v>
      </c>
      <c r="AM181" s="35">
        <v>1.3410955685477788E-4</v>
      </c>
      <c r="AN181" s="36">
        <v>-1.4802824661719338E-3</v>
      </c>
      <c r="AP181" s="34">
        <v>2029</v>
      </c>
      <c r="AQ181" s="35">
        <v>1.6463708289373713E-3</v>
      </c>
      <c r="AR181" s="35">
        <v>1.0918798549286457E-3</v>
      </c>
      <c r="AS181" s="35">
        <v>7.3491961364524627E-4</v>
      </c>
      <c r="AT181" s="35">
        <v>4.0076578766012894E-4</v>
      </c>
      <c r="AU181" s="35">
        <v>3.6731638035991665E-4</v>
      </c>
      <c r="AV181" s="35">
        <v>3.8399094485264129E-4</v>
      </c>
      <c r="AW181" s="35">
        <v>4.3297007737974624E-4</v>
      </c>
      <c r="AX181" s="36">
        <v>1.3313685504114936E-3</v>
      </c>
      <c r="AZ181" s="34">
        <v>2029</v>
      </c>
      <c r="BA181" s="35">
        <v>9.5802178597215182E-4</v>
      </c>
      <c r="BB181" s="35">
        <v>2.1797214347536453E-3</v>
      </c>
      <c r="BC181" s="35">
        <v>2.313248748416763E-3</v>
      </c>
      <c r="BD181" s="35">
        <v>2.037567197852086E-3</v>
      </c>
      <c r="BE181" s="35">
        <v>2.1495650349245832E-3</v>
      </c>
      <c r="BF181" s="35">
        <v>1.2439332655387325E-3</v>
      </c>
      <c r="BG181" s="35">
        <v>3.1158429426016987E-3</v>
      </c>
      <c r="BH181" s="36">
        <v>9.5464902057340595E-4</v>
      </c>
    </row>
    <row r="182" spans="12:60" outlineLevel="1" x14ac:dyDescent="0.25">
      <c r="L182" s="33">
        <v>2030</v>
      </c>
      <c r="M182" s="35">
        <v>3.566920903052706E-2</v>
      </c>
      <c r="N182" s="35">
        <v>3.9983802573151372E-2</v>
      </c>
      <c r="O182" s="35">
        <v>3.9526658069109821E-2</v>
      </c>
      <c r="P182" s="35">
        <v>2.7108478139208803E-2</v>
      </c>
      <c r="Q182" s="35">
        <v>3.4474696726062071E-2</v>
      </c>
      <c r="R182" s="35">
        <v>1.1566134031814501E-2</v>
      </c>
      <c r="S182" s="35">
        <v>4.6037984284130973E-2</v>
      </c>
      <c r="T182" s="36">
        <v>2.4563959433158367E-2</v>
      </c>
      <c r="V182" s="33">
        <v>2030</v>
      </c>
      <c r="W182" s="35">
        <v>3.3824767400155942E-2</v>
      </c>
      <c r="X182" s="35">
        <v>3.7252871331439064E-2</v>
      </c>
      <c r="Y182" s="35">
        <v>3.7450217162863897E-2</v>
      </c>
      <c r="Z182" s="35">
        <v>2.6503873622479635E-2</v>
      </c>
      <c r="AA182" s="35">
        <v>3.3486394350139781E-2</v>
      </c>
      <c r="AB182" s="35">
        <v>1.5899113777405605E-2</v>
      </c>
      <c r="AC182" s="35">
        <v>3.9876168136782963E-2</v>
      </c>
      <c r="AD182" s="36">
        <v>2.3381209673038805E-2</v>
      </c>
      <c r="AF182" s="33">
        <v>2030</v>
      </c>
      <c r="AG182" s="35">
        <v>-1.2156043712246989E-3</v>
      </c>
      <c r="AH182" s="35">
        <v>-1.0531475863648776E-3</v>
      </c>
      <c r="AI182" s="35">
        <v>-1.7154948319392238E-3</v>
      </c>
      <c r="AJ182" s="35">
        <v>-2.571815250301368E-3</v>
      </c>
      <c r="AK182" s="35">
        <v>-2.2869876950110113E-3</v>
      </c>
      <c r="AL182" s="35">
        <v>-6.0353436731334087E-3</v>
      </c>
      <c r="AM182" s="35">
        <v>1.3646696959002114E-4</v>
      </c>
      <c r="AN182" s="36">
        <v>-1.5502111822445208E-3</v>
      </c>
      <c r="AP182" s="33">
        <v>2030</v>
      </c>
      <c r="AQ182" s="35">
        <v>1.6197214272295479E-3</v>
      </c>
      <c r="AR182" s="35">
        <v>1.0556493174300741E-3</v>
      </c>
      <c r="AS182" s="35">
        <v>6.6922233968114142E-4</v>
      </c>
      <c r="AT182" s="35">
        <v>3.1975710149900749E-4</v>
      </c>
      <c r="AU182" s="35">
        <v>2.9130532858467895E-4</v>
      </c>
      <c r="AV182" s="35">
        <v>3.023198806340055E-4</v>
      </c>
      <c r="AW182" s="35">
        <v>3.2079205552459911E-4</v>
      </c>
      <c r="AX182" s="36">
        <v>1.2741896549257614E-3</v>
      </c>
      <c r="AZ182" s="33">
        <v>2030</v>
      </c>
      <c r="BA182" s="35">
        <v>1.3547860950215984E-3</v>
      </c>
      <c r="BB182" s="35">
        <v>2.6603499488402349E-3</v>
      </c>
      <c r="BC182" s="35">
        <v>3.1164801729146596E-3</v>
      </c>
      <c r="BD182" s="35">
        <v>3.2219484792925801E-3</v>
      </c>
      <c r="BE182" s="35">
        <v>3.1168870577198415E-3</v>
      </c>
      <c r="BF182" s="35">
        <v>2.1242595309320933E-3</v>
      </c>
      <c r="BG182" s="35">
        <v>5.3214191694688218E-3</v>
      </c>
      <c r="BH182" s="36">
        <v>1.4221443984510085E-3</v>
      </c>
    </row>
    <row r="183" spans="12:60" outlineLevel="1" x14ac:dyDescent="0.25">
      <c r="L183" s="34">
        <v>2031</v>
      </c>
      <c r="M183" s="35">
        <v>3.2026462415106982E-2</v>
      </c>
      <c r="N183" s="35">
        <v>3.4485166026591685E-2</v>
      </c>
      <c r="O183" s="35">
        <v>3.3990208079465623E-2</v>
      </c>
      <c r="P183" s="35">
        <v>2.0752105125449338E-2</v>
      </c>
      <c r="Q183" s="35">
        <v>2.924685414649586E-2</v>
      </c>
      <c r="R183" s="35">
        <v>4.5773224502270171E-3</v>
      </c>
      <c r="S183" s="35">
        <v>3.7592109022202669E-2</v>
      </c>
      <c r="T183" s="36">
        <v>1.9733651729316515E-2</v>
      </c>
      <c r="V183" s="34">
        <v>2031</v>
      </c>
      <c r="W183" s="35">
        <v>3.0336217725920545E-2</v>
      </c>
      <c r="X183" s="35">
        <v>3.1842204436540511E-2</v>
      </c>
      <c r="Y183" s="35">
        <v>3.2288586660608187E-2</v>
      </c>
      <c r="Z183" s="35">
        <v>2.105797170845114E-2</v>
      </c>
      <c r="AA183" s="35">
        <v>2.8747778245759026E-2</v>
      </c>
      <c r="AB183" s="35">
        <v>1.0194630333494548E-2</v>
      </c>
      <c r="AC183" s="35">
        <v>3.2459509585584634E-2</v>
      </c>
      <c r="AD183" s="36">
        <v>1.8522229347946118E-2</v>
      </c>
      <c r="AF183" s="34">
        <v>2031</v>
      </c>
      <c r="AG183" s="35">
        <v>-1.2787248914390981E-3</v>
      </c>
      <c r="AH183" s="35">
        <v>-1.1099203695974502E-3</v>
      </c>
      <c r="AI183" s="35">
        <v>-1.8838599570145664E-3</v>
      </c>
      <c r="AJ183" s="35">
        <v>-3.0823882024334504E-3</v>
      </c>
      <c r="AK183" s="35">
        <v>-2.4980346449833268E-3</v>
      </c>
      <c r="AL183" s="35">
        <v>-7.0965822807513845E-3</v>
      </c>
      <c r="AM183" s="35">
        <v>1.3005423328626975E-4</v>
      </c>
      <c r="AN183" s="36">
        <v>-1.6174292685773306E-3</v>
      </c>
      <c r="AP183" s="34">
        <v>2031</v>
      </c>
      <c r="AQ183" s="35">
        <v>1.5013022254979358E-3</v>
      </c>
      <c r="AR183" s="35">
        <v>1.0292083044591838E-3</v>
      </c>
      <c r="AS183" s="35">
        <v>6.1775577419820316E-4</v>
      </c>
      <c r="AT183" s="35">
        <v>2.5355009015348706E-4</v>
      </c>
      <c r="AU183" s="35">
        <v>2.2917107382336432E-4</v>
      </c>
      <c r="AV183" s="35">
        <v>2.3692742164493907E-4</v>
      </c>
      <c r="AW183" s="35">
        <v>2.2962539244386626E-4</v>
      </c>
      <c r="AX183" s="36">
        <v>1.2318247985740882E-3</v>
      </c>
      <c r="AZ183" s="34">
        <v>2031</v>
      </c>
      <c r="BA183" s="35">
        <v>1.3620363637316668E-3</v>
      </c>
      <c r="BB183" s="35">
        <v>2.6570991488448215E-3</v>
      </c>
      <c r="BC183" s="35">
        <v>2.9941140571587699E-3</v>
      </c>
      <c r="BD183" s="35">
        <v>2.9701824415186984E-3</v>
      </c>
      <c r="BE183" s="35">
        <v>2.9515003989770694E-3</v>
      </c>
      <c r="BF183" s="35">
        <v>2.0898637867696745E-3</v>
      </c>
      <c r="BG183" s="35">
        <v>4.4718403031067666E-3</v>
      </c>
      <c r="BH183" s="36">
        <v>1.5468714153938912E-3</v>
      </c>
    </row>
    <row r="184" spans="12:60" outlineLevel="1" x14ac:dyDescent="0.25">
      <c r="L184" s="34">
        <v>2032</v>
      </c>
      <c r="M184" s="35">
        <v>-4.8115897434978239E-3</v>
      </c>
      <c r="N184" s="35">
        <v>-1.1643031077118726E-3</v>
      </c>
      <c r="O184" s="35">
        <v>-6.7703628805514393E-3</v>
      </c>
      <c r="P184" s="35">
        <v>-8.3962134983731618E-3</v>
      </c>
      <c r="Q184" s="35">
        <v>-2.5173050790197049E-3</v>
      </c>
      <c r="R184" s="35">
        <v>-1.1474668807950339E-2</v>
      </c>
      <c r="S184" s="35">
        <v>-1.2890153020731598E-2</v>
      </c>
      <c r="T184" s="36">
        <v>-5.9423097872982611E-3</v>
      </c>
      <c r="V184" s="34">
        <v>2032</v>
      </c>
      <c r="W184" s="35">
        <v>-5.3085679606642566E-3</v>
      </c>
      <c r="X184" s="35">
        <v>-1.2114828340462624E-3</v>
      </c>
      <c r="Y184" s="35">
        <v>-6.8865152703277976E-3</v>
      </c>
      <c r="Z184" s="35">
        <v>-8.885666642520218E-3</v>
      </c>
      <c r="AA184" s="35">
        <v>-2.7658456277027677E-3</v>
      </c>
      <c r="AB184" s="35">
        <v>-1.2059677611089392E-2</v>
      </c>
      <c r="AC184" s="35">
        <v>-1.3545240457037977E-2</v>
      </c>
      <c r="AD184" s="36">
        <v>-6.4195483449462909E-3</v>
      </c>
      <c r="AF184" s="34">
        <v>2032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6">
        <v>0</v>
      </c>
      <c r="AP184" s="34">
        <v>2032</v>
      </c>
      <c r="AQ184" s="35">
        <v>2.0116419549887077E-4</v>
      </c>
      <c r="AR184" s="35">
        <v>1.5907714091589753E-4</v>
      </c>
      <c r="AS184" s="35">
        <v>4.1887148550578956E-5</v>
      </c>
      <c r="AT184" s="35">
        <v>-2.5537977955791824E-5</v>
      </c>
      <c r="AU184" s="35">
        <v>-2.3161738134769294E-5</v>
      </c>
      <c r="AV184" s="35">
        <v>-3.4620975627563944E-5</v>
      </c>
      <c r="AW184" s="35">
        <v>-8.4164212963422358E-5</v>
      </c>
      <c r="AX184" s="36">
        <v>1.047345547484646E-4</v>
      </c>
      <c r="AZ184" s="34">
        <v>2032</v>
      </c>
      <c r="BA184" s="35">
        <v>2.6246359483850235E-4</v>
      </c>
      <c r="BB184" s="35">
        <v>-1.0270265935996559E-4</v>
      </c>
      <c r="BC184" s="35">
        <v>6.7691378618617293E-5</v>
      </c>
      <c r="BD184" s="35">
        <v>4.8405400943396515E-4</v>
      </c>
      <c r="BE184" s="35">
        <v>2.7811432971880379E-4</v>
      </c>
      <c r="BF184" s="35">
        <v>5.7203567420693879E-4</v>
      </c>
      <c r="BG184" s="35">
        <v>6.8647758936069003E-4</v>
      </c>
      <c r="BH184" s="36">
        <v>3.3710330409708611E-4</v>
      </c>
    </row>
    <row r="185" spans="12:60" outlineLevel="1" x14ac:dyDescent="0.25">
      <c r="L185" s="34">
        <v>2033</v>
      </c>
      <c r="M185" s="35">
        <v>-7.0391514699310598E-3</v>
      </c>
      <c r="N185" s="35">
        <v>-3.7984871873711912E-3</v>
      </c>
      <c r="O185" s="35">
        <v>-9.3774869462207588E-3</v>
      </c>
      <c r="P185" s="35">
        <v>-1.1744520723241281E-2</v>
      </c>
      <c r="Q185" s="35">
        <v>-5.7911627809784649E-3</v>
      </c>
      <c r="R185" s="35">
        <v>-1.4865091065969338E-2</v>
      </c>
      <c r="S185" s="35">
        <v>-1.6818564840447081E-2</v>
      </c>
      <c r="T185" s="36">
        <v>-8.8319765187057087E-3</v>
      </c>
      <c r="V185" s="34">
        <v>2033</v>
      </c>
      <c r="W185" s="35">
        <v>-7.650218359297023E-3</v>
      </c>
      <c r="X185" s="35">
        <v>-3.9721104528037676E-3</v>
      </c>
      <c r="Y185" s="35">
        <v>-9.6113606258922957E-3</v>
      </c>
      <c r="Z185" s="35">
        <v>-1.2395997770536349E-2</v>
      </c>
      <c r="AA185" s="35">
        <v>-6.1985662084543813E-3</v>
      </c>
      <c r="AB185" s="35">
        <v>-1.5614232254508864E-2</v>
      </c>
      <c r="AC185" s="35">
        <v>-1.7663478831078661E-2</v>
      </c>
      <c r="AD185" s="36">
        <v>-9.4488290220992033E-3</v>
      </c>
      <c r="AF185" s="34">
        <v>2033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6">
        <v>0</v>
      </c>
      <c r="AP185" s="34">
        <v>2033</v>
      </c>
      <c r="AQ185" s="35">
        <v>1.7894587296307662E-4</v>
      </c>
      <c r="AR185" s="35">
        <v>1.3057417607886812E-4</v>
      </c>
      <c r="AS185" s="35">
        <v>1.329419630846651E-5</v>
      </c>
      <c r="AT185" s="35">
        <v>-5.9270613882334011E-5</v>
      </c>
      <c r="AU185" s="35">
        <v>-5.4852111539993587E-5</v>
      </c>
      <c r="AV185" s="35">
        <v>-6.8514182911871835E-5</v>
      </c>
      <c r="AW185" s="35">
        <v>-1.2163834379108618E-4</v>
      </c>
      <c r="AX185" s="36">
        <v>7.388984471412563E-5</v>
      </c>
      <c r="AZ185" s="34">
        <v>2033</v>
      </c>
      <c r="BA185" s="35">
        <v>3.8942572281186472E-4</v>
      </c>
      <c r="BB185" s="35">
        <v>4.1003048365295669E-5</v>
      </c>
      <c r="BC185" s="35">
        <v>2.0518402272218239E-4</v>
      </c>
      <c r="BD185" s="35">
        <v>6.6657925523538886E-4</v>
      </c>
      <c r="BE185" s="35">
        <v>4.5504413304753299E-4</v>
      </c>
      <c r="BF185" s="35">
        <v>7.5671220023587615E-4</v>
      </c>
      <c r="BG185" s="35">
        <v>8.9849426647892194E-4</v>
      </c>
      <c r="BH185" s="36">
        <v>4.9611585129150093E-4</v>
      </c>
    </row>
    <row r="186" spans="12:60" outlineLevel="1" x14ac:dyDescent="0.25">
      <c r="L186" s="33">
        <v>2034</v>
      </c>
      <c r="M186" s="35">
        <v>-4.6165905157820042E-3</v>
      </c>
      <c r="N186" s="35">
        <v>-1.5959686400259798E-3</v>
      </c>
      <c r="O186" s="35">
        <v>-6.2333921455349772E-3</v>
      </c>
      <c r="P186" s="35">
        <v>-8.5177022543702074E-3</v>
      </c>
      <c r="Q186" s="35">
        <v>-2.8809965331033638E-3</v>
      </c>
      <c r="R186" s="35">
        <v>-1.159726562933161E-2</v>
      </c>
      <c r="S186" s="35">
        <v>-1.3102487604148783E-2</v>
      </c>
      <c r="T186" s="36">
        <v>-5.9561917395318797E-3</v>
      </c>
      <c r="V186" s="33">
        <v>2034</v>
      </c>
      <c r="W186" s="35">
        <v>-5.1259401090506529E-3</v>
      </c>
      <c r="X186" s="35">
        <v>-1.6790976487265352E-3</v>
      </c>
      <c r="Y186" s="35">
        <v>-6.3250339248244192E-3</v>
      </c>
      <c r="Z186" s="35">
        <v>-9.0299242357645415E-3</v>
      </c>
      <c r="AA186" s="35">
        <v>-3.1635925030445433E-3</v>
      </c>
      <c r="AB186" s="35">
        <v>-1.2205472418295726E-2</v>
      </c>
      <c r="AC186" s="35">
        <v>-1.378481436377299E-2</v>
      </c>
      <c r="AD186" s="36">
        <v>-6.4485539762717536E-3</v>
      </c>
      <c r="AF186" s="33">
        <v>2034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6">
        <v>0</v>
      </c>
      <c r="AP186" s="33">
        <v>2034</v>
      </c>
      <c r="AQ186" s="35">
        <v>1.9706262201890645E-4</v>
      </c>
      <c r="AR186" s="35">
        <v>1.4490417240553555E-4</v>
      </c>
      <c r="AS186" s="35">
        <v>3.6768413224086416E-5</v>
      </c>
      <c r="AT186" s="35">
        <v>-3.3586754140668695E-5</v>
      </c>
      <c r="AU186" s="35">
        <v>-3.0931336366779583E-5</v>
      </c>
      <c r="AV186" s="35">
        <v>-4.2234963449683249E-5</v>
      </c>
      <c r="AW186" s="35">
        <v>-8.9962493882489447E-5</v>
      </c>
      <c r="AX186" s="36">
        <v>9.518006957609515E-5</v>
      </c>
      <c r="AZ186" s="33">
        <v>2034</v>
      </c>
      <c r="BA186" s="35">
        <v>2.7878957934301951E-4</v>
      </c>
      <c r="BB186" s="35">
        <v>-5.6737477713397766E-5</v>
      </c>
      <c r="BC186" s="35">
        <v>5.2680060403043072E-5</v>
      </c>
      <c r="BD186" s="35">
        <v>5.1434599073418852E-4</v>
      </c>
      <c r="BE186" s="35">
        <v>3.1718645472511575E-4</v>
      </c>
      <c r="BF186" s="35">
        <v>6.0237796627649054E-4</v>
      </c>
      <c r="BG186" s="35">
        <v>7.1923340004964587E-4</v>
      </c>
      <c r="BH186" s="36">
        <v>3.6155914939994815E-4</v>
      </c>
    </row>
    <row r="187" spans="12:60" outlineLevel="1" x14ac:dyDescent="0.25">
      <c r="L187" s="34">
        <v>2035</v>
      </c>
      <c r="M187" s="35">
        <v>-4.2233861760461178E-3</v>
      </c>
      <c r="N187" s="35">
        <v>-1.5946462250261417E-3</v>
      </c>
      <c r="O187" s="35">
        <v>-5.5447914110677843E-3</v>
      </c>
      <c r="P187" s="35">
        <v>-8.0068769013650343E-3</v>
      </c>
      <c r="Q187" s="35">
        <v>-2.5233018173547173E-3</v>
      </c>
      <c r="R187" s="35">
        <v>-1.1054850255664661E-2</v>
      </c>
      <c r="S187" s="35">
        <v>-1.2561743085256594E-2</v>
      </c>
      <c r="T187" s="36">
        <v>-5.9065396664617076E-3</v>
      </c>
      <c r="V187" s="34">
        <v>2035</v>
      </c>
      <c r="W187" s="35">
        <v>-4.7491120072549187E-3</v>
      </c>
      <c r="X187" s="35">
        <v>-1.7225305502859278E-3</v>
      </c>
      <c r="Y187" s="35">
        <v>-5.6460631680670392E-3</v>
      </c>
      <c r="Z187" s="35">
        <v>-8.542537080732604E-3</v>
      </c>
      <c r="AA187" s="35">
        <v>-2.8336871994528723E-3</v>
      </c>
      <c r="AB187" s="35">
        <v>-1.1686320876113765E-2</v>
      </c>
      <c r="AC187" s="35">
        <v>-1.326833294190477E-2</v>
      </c>
      <c r="AD187" s="36">
        <v>-6.4181790433198715E-3</v>
      </c>
      <c r="AF187" s="34">
        <v>2035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6">
        <v>0</v>
      </c>
      <c r="AP187" s="34">
        <v>2035</v>
      </c>
      <c r="AQ187" s="35">
        <v>1.8828086683142509E-4</v>
      </c>
      <c r="AR187" s="35">
        <v>1.3149265993894765E-4</v>
      </c>
      <c r="AS187" s="35">
        <v>3.047630166097548E-5</v>
      </c>
      <c r="AT187" s="35">
        <v>-4.0564884703164772E-5</v>
      </c>
      <c r="AU187" s="35">
        <v>-3.7595664379663774E-5</v>
      </c>
      <c r="AV187" s="35">
        <v>-4.8994748658159892E-5</v>
      </c>
      <c r="AW187" s="35">
        <v>-9.5810020734332646E-5</v>
      </c>
      <c r="AX187" s="36">
        <v>8.7338605274434045E-5</v>
      </c>
      <c r="AZ187" s="34">
        <v>2035</v>
      </c>
      <c r="BA187" s="35">
        <v>3.05381969488705E-4</v>
      </c>
      <c r="BB187" s="35">
        <v>-7.4638806935034552E-7</v>
      </c>
      <c r="BC187" s="35">
        <v>7.1434898160749327E-5</v>
      </c>
      <c r="BD187" s="35">
        <v>5.4680304427123794E-4</v>
      </c>
      <c r="BE187" s="35">
        <v>3.5245321047550071E-4</v>
      </c>
      <c r="BF187" s="35">
        <v>6.3458257679105401E-4</v>
      </c>
      <c r="BG187" s="35">
        <v>7.5205438516090517E-4</v>
      </c>
      <c r="BH187" s="36">
        <v>3.902192208116162E-4</v>
      </c>
    </row>
    <row r="188" spans="12:60" outlineLevel="1" x14ac:dyDescent="0.25">
      <c r="L188" s="34">
        <v>2036</v>
      </c>
      <c r="M188" s="35">
        <v>-2.6872649705134144E-3</v>
      </c>
      <c r="N188" s="35">
        <v>-3.07994573664927E-4</v>
      </c>
      <c r="O188" s="35">
        <v>-3.3894844886510622E-3</v>
      </c>
      <c r="P188" s="35">
        <v>-5.5477193409289027E-3</v>
      </c>
      <c r="Q188" s="35">
        <v>-3.4957729713058772E-4</v>
      </c>
      <c r="R188" s="35">
        <v>-8.5102221010544543E-3</v>
      </c>
      <c r="S188" s="35">
        <v>-9.6370395192922897E-3</v>
      </c>
      <c r="T188" s="36">
        <v>-4.2071745672374039E-3</v>
      </c>
      <c r="V188" s="34">
        <v>2036</v>
      </c>
      <c r="W188" s="35">
        <v>-3.1349406697424032E-3</v>
      </c>
      <c r="X188" s="35">
        <v>-3.9216470586023178E-4</v>
      </c>
      <c r="Y188" s="35">
        <v>-3.4029730024187632E-3</v>
      </c>
      <c r="Z188" s="35">
        <v>-5.9731790998136525E-3</v>
      </c>
      <c r="AA188" s="35">
        <v>-5.6169093663249736E-4</v>
      </c>
      <c r="AB188" s="35">
        <v>-9.0286963983255974E-3</v>
      </c>
      <c r="AC188" s="35">
        <v>-1.0210165052343845E-2</v>
      </c>
      <c r="AD188" s="36">
        <v>-4.6222259925761122E-3</v>
      </c>
      <c r="AF188" s="34">
        <v>2036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6">
        <v>0</v>
      </c>
      <c r="AP188" s="34">
        <v>2036</v>
      </c>
      <c r="AQ188" s="35">
        <v>1.9237451233977687E-4</v>
      </c>
      <c r="AR188" s="35">
        <v>1.3552785739623374E-4</v>
      </c>
      <c r="AS188" s="35">
        <v>4.6089508437763271E-5</v>
      </c>
      <c r="AT188" s="35">
        <v>-2.0786744418632708E-5</v>
      </c>
      <c r="AU188" s="35">
        <v>-1.912485117616658E-5</v>
      </c>
      <c r="AV188" s="35">
        <v>-2.8637745188575536E-5</v>
      </c>
      <c r="AW188" s="35">
        <v>-7.0650649800274579E-5</v>
      </c>
      <c r="AX188" s="36">
        <v>1.020751980584933E-4</v>
      </c>
      <c r="AZ188" s="34">
        <v>2036</v>
      </c>
      <c r="BA188" s="35">
        <v>2.3049290879484374E-4</v>
      </c>
      <c r="BB188" s="35">
        <v>-4.5623380006354353E-5</v>
      </c>
      <c r="BC188" s="35">
        <v>-2.4370524248751302E-5</v>
      </c>
      <c r="BD188" s="35">
        <v>4.2707613613091056E-4</v>
      </c>
      <c r="BE188" s="35">
        <v>2.4425721467102868E-4</v>
      </c>
      <c r="BF188" s="35">
        <v>5.1188555273529168E-4</v>
      </c>
      <c r="BG188" s="35">
        <v>6.0577122377369896E-4</v>
      </c>
      <c r="BH188" s="36">
        <v>2.875938468089867E-4</v>
      </c>
    </row>
    <row r="189" spans="12:60" outlineLevel="1" x14ac:dyDescent="0.25">
      <c r="L189" s="34">
        <v>2037</v>
      </c>
      <c r="M189" s="35">
        <v>-3.7349025414763481E-3</v>
      </c>
      <c r="N189" s="35">
        <v>-1.7213386905271522E-3</v>
      </c>
      <c r="O189" s="35">
        <v>-4.38585263410185E-3</v>
      </c>
      <c r="P189" s="35">
        <v>-6.7594203448235746E-3</v>
      </c>
      <c r="Q189" s="35">
        <v>-1.6337597576904228E-3</v>
      </c>
      <c r="R189" s="35">
        <v>-9.3172063811074457E-3</v>
      </c>
      <c r="S189" s="35">
        <v>-1.0930563775263469E-2</v>
      </c>
      <c r="T189" s="36">
        <v>-5.8298609446262306E-3</v>
      </c>
      <c r="V189" s="34">
        <v>2037</v>
      </c>
      <c r="W189" s="35">
        <v>-4.2556481704947302E-3</v>
      </c>
      <c r="X189" s="35">
        <v>-1.9128341175995711E-3</v>
      </c>
      <c r="Y189" s="35">
        <v>-4.4868042251039464E-3</v>
      </c>
      <c r="Z189" s="35">
        <v>-7.2841861113353001E-3</v>
      </c>
      <c r="AA189" s="35">
        <v>-1.9450431949351588E-3</v>
      </c>
      <c r="AB189" s="35">
        <v>-9.9351992922906973E-3</v>
      </c>
      <c r="AC189" s="35">
        <v>-1.1613863262740609E-2</v>
      </c>
      <c r="AD189" s="36">
        <v>-6.3314051912768399E-3</v>
      </c>
      <c r="AF189" s="34">
        <v>2037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6">
        <v>0</v>
      </c>
      <c r="AP189" s="34">
        <v>2037</v>
      </c>
      <c r="AQ189" s="35">
        <v>1.6877816454541339E-4</v>
      </c>
      <c r="AR189" s="35">
        <v>1.0934536967477371E-4</v>
      </c>
      <c r="AS189" s="35">
        <v>2.5588385778485545E-5</v>
      </c>
      <c r="AT189" s="35">
        <v>-4.2917452120705413E-5</v>
      </c>
      <c r="AU189" s="35">
        <v>-4.0003339730532161E-5</v>
      </c>
      <c r="AV189" s="35">
        <v>-5.0900376292184468E-5</v>
      </c>
      <c r="AW189" s="35">
        <v>-9.3979305676450409E-5</v>
      </c>
      <c r="AX189" s="36">
        <v>8.1000588724844391E-5</v>
      </c>
      <c r="AZ189" s="34">
        <v>2037</v>
      </c>
      <c r="BA189" s="35">
        <v>3.2411757135686337E-4</v>
      </c>
      <c r="BB189" s="35">
        <v>8.111113535580472E-5</v>
      </c>
      <c r="BC189" s="35">
        <v>7.9591139543477851E-5</v>
      </c>
      <c r="BD189" s="35">
        <v>5.444612984040198E-4</v>
      </c>
      <c r="BE189" s="35">
        <v>3.5933870069038143E-4</v>
      </c>
      <c r="BF189" s="35">
        <v>6.3116727998613342E-4</v>
      </c>
      <c r="BG189" s="35">
        <v>7.3494633014226096E-4</v>
      </c>
      <c r="BH189" s="36">
        <v>3.9131231435729497E-4</v>
      </c>
    </row>
    <row r="190" spans="12:60" outlineLevel="1" x14ac:dyDescent="0.25">
      <c r="L190" s="33">
        <v>2038</v>
      </c>
      <c r="M190" s="35">
        <v>-4.4615324760408637E-3</v>
      </c>
      <c r="N190" s="35">
        <v>-2.2751710225770161E-3</v>
      </c>
      <c r="O190" s="35">
        <v>-4.5030501807462597E-3</v>
      </c>
      <c r="P190" s="35">
        <v>-6.7606502647445943E-3</v>
      </c>
      <c r="Q190" s="35">
        <v>-1.7939483193415429E-3</v>
      </c>
      <c r="R190" s="35">
        <v>-9.0930778998735695E-3</v>
      </c>
      <c r="S190" s="35">
        <v>-1.0737874751945986E-2</v>
      </c>
      <c r="T190" s="36">
        <v>-6.0734316304360547E-3</v>
      </c>
      <c r="V190" s="33">
        <v>2038</v>
      </c>
      <c r="W190" s="35">
        <v>-5.0158934740809347E-3</v>
      </c>
      <c r="X190" s="35">
        <v>-2.5351857709893233E-3</v>
      </c>
      <c r="Y190" s="35">
        <v>-4.6552109465551883E-3</v>
      </c>
      <c r="Z190" s="35">
        <v>-7.3288228544571288E-3</v>
      </c>
      <c r="AA190" s="35">
        <v>-2.1518118432517497E-3</v>
      </c>
      <c r="AB190" s="35">
        <v>-9.7533912102183429E-3</v>
      </c>
      <c r="AC190" s="35">
        <v>-1.1465278316807992E-2</v>
      </c>
      <c r="AD190" s="36">
        <v>-6.6135099422797161E-3</v>
      </c>
      <c r="AF190" s="33">
        <v>2038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6">
        <v>0</v>
      </c>
      <c r="AP190" s="33">
        <v>2038</v>
      </c>
      <c r="AQ190" s="35">
        <v>1.5099779992966411E-4</v>
      </c>
      <c r="AR190" s="35">
        <v>9.0491214009169596E-5</v>
      </c>
      <c r="AS190" s="35">
        <v>1.3654410925045823E-5</v>
      </c>
      <c r="AT190" s="35">
        <v>-5.4191611941978302E-5</v>
      </c>
      <c r="AU190" s="35">
        <v>-5.0691819816206518E-5</v>
      </c>
      <c r="AV190" s="35">
        <v>-6.2086272481498561E-5</v>
      </c>
      <c r="AW190" s="35">
        <v>-1.0476934500092128E-4</v>
      </c>
      <c r="AX190" s="36">
        <v>6.833302947106823E-5</v>
      </c>
      <c r="AZ190" s="33">
        <v>2038</v>
      </c>
      <c r="BA190" s="35">
        <v>3.764018040324224E-4</v>
      </c>
      <c r="BB190" s="35">
        <v>1.6542407673592052E-4</v>
      </c>
      <c r="BC190" s="35">
        <v>1.4162860208255523E-4</v>
      </c>
      <c r="BD190" s="35">
        <v>6.001250097589228E-4</v>
      </c>
      <c r="BE190" s="35">
        <v>4.1638245575970068E-4</v>
      </c>
      <c r="BF190" s="35">
        <v>6.8664147979080603E-4</v>
      </c>
      <c r="BG190" s="35">
        <v>7.9147212923680321E-4</v>
      </c>
      <c r="BH190" s="36">
        <v>4.4320989534285538E-4</v>
      </c>
    </row>
    <row r="191" spans="12:60" outlineLevel="1" x14ac:dyDescent="0.25">
      <c r="L191" s="34">
        <v>2039</v>
      </c>
      <c r="M191" s="35">
        <v>-4.3954611758928452E-3</v>
      </c>
      <c r="N191" s="35">
        <v>-2.1424639104303811E-3</v>
      </c>
      <c r="O191" s="35">
        <v>-3.9403897378789132E-3</v>
      </c>
      <c r="P191" s="35">
        <v>-5.9837654453870348E-3</v>
      </c>
      <c r="Q191" s="35">
        <v>-1.2117268118811975E-3</v>
      </c>
      <c r="R191" s="35">
        <v>-8.1990202012240943E-3</v>
      </c>
      <c r="S191" s="35">
        <v>-9.6793775950461125E-3</v>
      </c>
      <c r="T191" s="36">
        <v>-5.8033802365623499E-3</v>
      </c>
      <c r="V191" s="34">
        <v>2039</v>
      </c>
      <c r="W191" s="35">
        <v>-4.9284888603561283E-3</v>
      </c>
      <c r="X191" s="35">
        <v>-2.408579759598739E-3</v>
      </c>
      <c r="Y191" s="35">
        <v>-4.0795553469891166E-3</v>
      </c>
      <c r="Z191" s="35">
        <v>-6.5206281844442104E-3</v>
      </c>
      <c r="AA191" s="35">
        <v>-1.5455415568604858E-3</v>
      </c>
      <c r="AB191" s="35">
        <v>-8.826019791525419E-3</v>
      </c>
      <c r="AC191" s="35">
        <v>-1.0365368598234115E-2</v>
      </c>
      <c r="AD191" s="36">
        <v>-6.3160803923825171E-3</v>
      </c>
      <c r="AF191" s="34">
        <v>2039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6">
        <v>0</v>
      </c>
      <c r="AP191" s="34">
        <v>2039</v>
      </c>
      <c r="AQ191" s="35">
        <v>1.4466064428741987E-4</v>
      </c>
      <c r="AR191" s="35">
        <v>8.4613921513154722E-5</v>
      </c>
      <c r="AS191" s="35">
        <v>1.5218324448396103E-5</v>
      </c>
      <c r="AT191" s="35">
        <v>-5.0051164216080579E-5</v>
      </c>
      <c r="AU191" s="35">
        <v>-4.6879051052828302E-5</v>
      </c>
      <c r="AV191" s="35">
        <v>-5.7614274014738953E-5</v>
      </c>
      <c r="AW191" s="35">
        <v>-9.7988145195349041E-5</v>
      </c>
      <c r="AX191" s="36">
        <v>6.975954748655866E-5</v>
      </c>
      <c r="AZ191" s="34">
        <v>2039</v>
      </c>
      <c r="BA191" s="35">
        <v>3.6429500639512113E-4</v>
      </c>
      <c r="BB191" s="35">
        <v>1.7717153066576508E-4</v>
      </c>
      <c r="BC191" s="35">
        <v>1.2845523371085577E-4</v>
      </c>
      <c r="BD191" s="35">
        <v>5.6845844068531548E-4</v>
      </c>
      <c r="BE191" s="35">
        <v>3.9099245845064523E-4</v>
      </c>
      <c r="BF191" s="35">
        <v>6.5322393168987247E-4</v>
      </c>
      <c r="BG191" s="35">
        <v>7.4812513512312329E-4</v>
      </c>
      <c r="BH191" s="36">
        <v>4.1754442277430748E-4</v>
      </c>
    </row>
    <row r="192" spans="12:60" outlineLevel="1" x14ac:dyDescent="0.25">
      <c r="L192" s="34">
        <v>2040</v>
      </c>
      <c r="M192" s="35">
        <v>-3.7645450574815831E-3</v>
      </c>
      <c r="N192" s="35">
        <v>-1.3394968537921992E-3</v>
      </c>
      <c r="O192" s="35">
        <v>-2.7227048360031203E-3</v>
      </c>
      <c r="P192" s="35">
        <v>-4.967462763335484E-3</v>
      </c>
      <c r="Q192" s="35">
        <v>1.8152726727849178E-4</v>
      </c>
      <c r="R192" s="35">
        <v>-6.4551207476792882E-3</v>
      </c>
      <c r="S192" s="35">
        <v>-7.6549214903905982E-3</v>
      </c>
      <c r="T192" s="36">
        <v>-4.6098080938943298E-3</v>
      </c>
      <c r="V192" s="34">
        <v>2040</v>
      </c>
      <c r="W192" s="35">
        <v>-4.2598429476149446E-3</v>
      </c>
      <c r="X192" s="35">
        <v>-1.5958490914352863E-3</v>
      </c>
      <c r="Y192" s="35">
        <v>-2.8371557932720393E-3</v>
      </c>
      <c r="Z192" s="35">
        <v>-5.4507963445147301E-3</v>
      </c>
      <c r="AA192" s="35">
        <v>-1.0712370791465808E-4</v>
      </c>
      <c r="AB192" s="35">
        <v>-7.0265677912497715E-3</v>
      </c>
      <c r="AC192" s="35">
        <v>-8.274944524864547E-3</v>
      </c>
      <c r="AD192" s="36">
        <v>-5.0763772898163584E-3</v>
      </c>
      <c r="AF192" s="34">
        <v>2040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6">
        <v>0</v>
      </c>
      <c r="AP192" s="34">
        <v>2040</v>
      </c>
      <c r="AQ192" s="35">
        <v>1.409269645693545E-4</v>
      </c>
      <c r="AR192" s="35">
        <v>8.1715981024466089E-5</v>
      </c>
      <c r="AS192" s="35">
        <v>2.0030229431311497E-5</v>
      </c>
      <c r="AT192" s="35">
        <v>-4.159984933937988E-5</v>
      </c>
      <c r="AU192" s="35">
        <v>-3.9087740543175542E-5</v>
      </c>
      <c r="AV192" s="35">
        <v>-4.8971116774487733E-5</v>
      </c>
      <c r="AW192" s="35">
        <v>-8.6874461885155796E-5</v>
      </c>
      <c r="AX192" s="36">
        <v>7.4590463646773131E-5</v>
      </c>
      <c r="AZ192" s="34">
        <v>2040</v>
      </c>
      <c r="BA192" s="35">
        <v>3.3554907109678567E-4</v>
      </c>
      <c r="BB192" s="35">
        <v>1.7234300682744674E-4</v>
      </c>
      <c r="BC192" s="35">
        <v>1.0198782001480389E-4</v>
      </c>
      <c r="BD192" s="35">
        <v>5.0956883265462771E-4</v>
      </c>
      <c r="BE192" s="35">
        <v>3.4319963625772942E-4</v>
      </c>
      <c r="BF192" s="35">
        <v>5.9611479995846928E-4</v>
      </c>
      <c r="BG192" s="35">
        <v>6.7903251270928777E-4</v>
      </c>
      <c r="BH192" s="36">
        <v>3.7219210053263119E-4</v>
      </c>
    </row>
    <row r="193" spans="12:60" outlineLevel="1" x14ac:dyDescent="0.25">
      <c r="L193" s="34">
        <v>2041</v>
      </c>
      <c r="M193" s="35">
        <v>-2.9732456583116962E-3</v>
      </c>
      <c r="N193" s="35">
        <v>-1.6763811982447585E-3</v>
      </c>
      <c r="O193" s="35">
        <v>-1.6154763388619431E-3</v>
      </c>
      <c r="P193" s="35">
        <v>-4.3177794631045208E-3</v>
      </c>
      <c r="Q193" s="35">
        <v>-9.4281443232746565E-4</v>
      </c>
      <c r="R193" s="35">
        <v>-4.9991957768166229E-3</v>
      </c>
      <c r="S193" s="35">
        <v>-5.9067829664666283E-3</v>
      </c>
      <c r="T193" s="36">
        <v>-3.8469279999728823E-3</v>
      </c>
      <c r="V193" s="34">
        <v>2041</v>
      </c>
      <c r="W193" s="35">
        <v>-3.3790779987112884E-3</v>
      </c>
      <c r="X193" s="35">
        <v>-1.8542267839573023E-3</v>
      </c>
      <c r="Y193" s="35">
        <v>-1.6388354282772521E-3</v>
      </c>
      <c r="Z193" s="35">
        <v>-4.6913356952336116E-3</v>
      </c>
      <c r="AA193" s="35">
        <v>-1.127722089840244E-3</v>
      </c>
      <c r="AB193" s="35">
        <v>-5.4546840985617573E-3</v>
      </c>
      <c r="AC193" s="35">
        <v>-6.4045761865687556E-3</v>
      </c>
      <c r="AD193" s="36">
        <v>-4.2124459443186879E-3</v>
      </c>
      <c r="AF193" s="34">
        <v>2041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6">
        <v>0</v>
      </c>
      <c r="AP193" s="34">
        <v>2041</v>
      </c>
      <c r="AQ193" s="35">
        <v>1.421610425387243E-4</v>
      </c>
      <c r="AR193" s="35">
        <v>8.2755867425010621E-5</v>
      </c>
      <c r="AS193" s="35">
        <v>2.3871282073706368E-5</v>
      </c>
      <c r="AT193" s="35">
        <v>-3.5159448310562169E-5</v>
      </c>
      <c r="AU193" s="35">
        <v>-3.2888164366973172E-5</v>
      </c>
      <c r="AV193" s="35">
        <v>-4.2307374653827168E-5</v>
      </c>
      <c r="AW193" s="35">
        <v>-7.7931789880913982E-5</v>
      </c>
      <c r="AX193" s="36">
        <v>7.9063961955672113E-5</v>
      </c>
      <c r="AZ193" s="34">
        <v>2041</v>
      </c>
      <c r="BA193" s="35">
        <v>2.5141114215254667E-4</v>
      </c>
      <c r="BB193" s="35">
        <v>9.3112848307264073E-5</v>
      </c>
      <c r="BC193" s="35">
        <v>1.2742732498294274E-5</v>
      </c>
      <c r="BD193" s="35">
        <v>3.968905904654374E-4</v>
      </c>
      <c r="BE193" s="35">
        <v>2.2651410450480469E-4</v>
      </c>
      <c r="BF193" s="35">
        <v>4.8190154903671178E-4</v>
      </c>
      <c r="BG193" s="35">
        <v>5.5735882876062348E-4</v>
      </c>
      <c r="BH193" s="36">
        <v>2.7359402591242699E-4</v>
      </c>
    </row>
    <row r="194" spans="12:60" outlineLevel="1" x14ac:dyDescent="0.25">
      <c r="L194" s="33">
        <v>2042</v>
      </c>
      <c r="M194" s="35">
        <v>-1.9537227331575258E-3</v>
      </c>
      <c r="N194" s="35">
        <v>-1.3371442893902463E-3</v>
      </c>
      <c r="O194" s="35">
        <v>-1.0686796128305254E-3</v>
      </c>
      <c r="P194" s="35">
        <v>-2.9947551749521795E-3</v>
      </c>
      <c r="Q194" s="35">
        <v>-4.6933576776431174E-4</v>
      </c>
      <c r="R194" s="35">
        <v>-3.3030077147937487E-3</v>
      </c>
      <c r="S194" s="35">
        <v>-3.8946277338554047E-3</v>
      </c>
      <c r="T194" s="36">
        <v>-2.7261183822085977E-3</v>
      </c>
      <c r="V194" s="33">
        <v>2042</v>
      </c>
      <c r="W194" s="35">
        <v>-2.3038127135992514E-3</v>
      </c>
      <c r="X194" s="35">
        <v>-1.4687011781587822E-3</v>
      </c>
      <c r="Y194" s="35">
        <v>-1.0431433008067925E-3</v>
      </c>
      <c r="Z194" s="35">
        <v>-3.3301820476097088E-3</v>
      </c>
      <c r="AA194" s="35">
        <v>-6.5137313158136756E-4</v>
      </c>
      <c r="AB194" s="35">
        <v>-3.666266588912559E-3</v>
      </c>
      <c r="AC194" s="35">
        <v>-4.2982649557281594E-3</v>
      </c>
      <c r="AD194" s="36">
        <v>-3.0300811966097463E-3</v>
      </c>
      <c r="AF194" s="33">
        <v>2042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6">
        <v>0</v>
      </c>
      <c r="AP194" s="33">
        <v>2042</v>
      </c>
      <c r="AQ194" s="35">
        <v>1.3642864075857908E-4</v>
      </c>
      <c r="AR194" s="35">
        <v>7.6476210256748445E-5</v>
      </c>
      <c r="AS194" s="35">
        <v>2.0782998102042427E-5</v>
      </c>
      <c r="AT194" s="35">
        <v>-3.701138414957672E-5</v>
      </c>
      <c r="AU194" s="35">
        <v>-3.4623758287666284E-5</v>
      </c>
      <c r="AV194" s="35">
        <v>-4.4010347816425543E-5</v>
      </c>
      <c r="AW194" s="35">
        <v>-7.8632078972851183E-5</v>
      </c>
      <c r="AX194" s="36">
        <v>7.5643934489111331E-5</v>
      </c>
      <c r="AZ194" s="33">
        <v>2042</v>
      </c>
      <c r="BA194" s="35">
        <v>2.0698047431588762E-4</v>
      </c>
      <c r="BB194" s="35">
        <v>5.4518584886142918E-5</v>
      </c>
      <c r="BC194" s="35">
        <v>-3.5292845856571553E-5</v>
      </c>
      <c r="BD194" s="35">
        <v>3.6449700244256533E-4</v>
      </c>
      <c r="BE194" s="35">
        <v>2.2040911111087524E-4</v>
      </c>
      <c r="BF194" s="35">
        <v>3.9867176818142447E-4</v>
      </c>
      <c r="BG194" s="35">
        <v>4.723163151876264E-4</v>
      </c>
      <c r="BH194" s="36">
        <v>2.2125647603399301E-4</v>
      </c>
    </row>
    <row r="195" spans="12:60" outlineLevel="1" x14ac:dyDescent="0.25">
      <c r="L195" s="34">
        <v>2043</v>
      </c>
      <c r="M195" s="35">
        <v>-9.1686533568291484E-4</v>
      </c>
      <c r="N195" s="35">
        <v>-4.3095256216263422E-5</v>
      </c>
      <c r="O195" s="35">
        <v>-1.6833082993183979E-4</v>
      </c>
      <c r="P195" s="35">
        <v>-1.526740266663551E-3</v>
      </c>
      <c r="Q195" s="35">
        <v>4.6618257544261965E-5</v>
      </c>
      <c r="R195" s="35">
        <v>-1.5667514444058783E-3</v>
      </c>
      <c r="S195" s="35">
        <v>-1.9041888821007547E-3</v>
      </c>
      <c r="T195" s="36">
        <v>-1.2207921286490064E-3</v>
      </c>
      <c r="V195" s="34">
        <v>2043</v>
      </c>
      <c r="W195" s="35">
        <v>-1.1533243640381441E-3</v>
      </c>
      <c r="X195" s="35">
        <v>-5.5830776297671747E-5</v>
      </c>
      <c r="Y195" s="35">
        <v>-2.1039342620454704E-4</v>
      </c>
      <c r="Z195" s="35">
        <v>-1.7008561515881038E-3</v>
      </c>
      <c r="AA195" s="35">
        <v>-6.8153426753037039E-5</v>
      </c>
      <c r="AB195" s="35">
        <v>-1.7525327367484689E-3</v>
      </c>
      <c r="AC195" s="35">
        <v>-2.1016182415178886E-3</v>
      </c>
      <c r="AD195" s="36">
        <v>-1.3945105208228448E-3</v>
      </c>
      <c r="AF195" s="34">
        <v>2043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6">
        <v>0</v>
      </c>
      <c r="AP195" s="34">
        <v>2043</v>
      </c>
      <c r="AQ195" s="35">
        <v>1.3513724795233273E-4</v>
      </c>
      <c r="AR195" s="35">
        <v>7.3588441741101462E-5</v>
      </c>
      <c r="AS195" s="35">
        <v>2.1192187818375174E-5</v>
      </c>
      <c r="AT195" s="35">
        <v>-3.5011315034028101E-5</v>
      </c>
      <c r="AU195" s="35">
        <v>-3.2690386858602594E-5</v>
      </c>
      <c r="AV195" s="35">
        <v>-4.1828313277147977E-5</v>
      </c>
      <c r="AW195" s="35">
        <v>-7.515433705362895E-5</v>
      </c>
      <c r="AX195" s="36">
        <v>7.5473608904585987E-5</v>
      </c>
      <c r="AZ195" s="34">
        <v>2043</v>
      </c>
      <c r="BA195" s="35">
        <v>9.9771791219005479E-5</v>
      </c>
      <c r="BB195" s="35">
        <v>-5.6889474788546224E-5</v>
      </c>
      <c r="BC195" s="35">
        <v>2.3711116904356899E-5</v>
      </c>
      <c r="BD195" s="35">
        <v>2.0707531936281498E-4</v>
      </c>
      <c r="BE195" s="35">
        <v>1.4808120727094476E-4</v>
      </c>
      <c r="BF195" s="35">
        <v>2.2550200024995526E-4</v>
      </c>
      <c r="BG195" s="35">
        <v>2.7016179753136527E-4</v>
      </c>
      <c r="BH195" s="36">
        <v>9.6538571347393187E-5</v>
      </c>
    </row>
    <row r="196" spans="12:60" outlineLevel="1" x14ac:dyDescent="0.25">
      <c r="L196" s="34">
        <v>2044</v>
      </c>
      <c r="M196" s="35">
        <v>-4.5277249994846169E-4</v>
      </c>
      <c r="N196" s="35">
        <v>1.9681050780695486E-4</v>
      </c>
      <c r="O196" s="35">
        <v>1.730463454741038E-4</v>
      </c>
      <c r="P196" s="35">
        <v>-8.2817312064764614E-4</v>
      </c>
      <c r="Q196" s="35">
        <v>-1.8337591840866807E-4</v>
      </c>
      <c r="R196" s="35">
        <v>-8.6413957674325026E-4</v>
      </c>
      <c r="S196" s="35">
        <v>-1.0807880006158399E-3</v>
      </c>
      <c r="T196" s="36">
        <v>-6.3221491615583769E-4</v>
      </c>
      <c r="V196" s="34">
        <v>2044</v>
      </c>
      <c r="W196" s="35">
        <v>-6.2280016385207748E-4</v>
      </c>
      <c r="X196" s="35">
        <v>1.6410845342118563E-4</v>
      </c>
      <c r="Y196" s="35">
        <v>1.310930107070174E-4</v>
      </c>
      <c r="Z196" s="35">
        <v>-9.1653047774808982E-4</v>
      </c>
      <c r="AA196" s="35">
        <v>-2.5304277516402518E-4</v>
      </c>
      <c r="AB196" s="35">
        <v>-9.5002438902891395E-4</v>
      </c>
      <c r="AC196" s="35">
        <v>-1.1607944900309253E-3</v>
      </c>
      <c r="AD196" s="36">
        <v>-7.3048620523430419E-4</v>
      </c>
      <c r="AF196" s="34">
        <v>2044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6">
        <v>0</v>
      </c>
      <c r="AP196" s="34">
        <v>2044</v>
      </c>
      <c r="AQ196" s="35">
        <v>1.4640886450001389E-4</v>
      </c>
      <c r="AR196" s="35">
        <v>8.6058963834734215E-5</v>
      </c>
      <c r="AS196" s="35">
        <v>3.7350273208502927E-5</v>
      </c>
      <c r="AT196" s="35">
        <v>-1.4601893231103169E-5</v>
      </c>
      <c r="AU196" s="35">
        <v>-1.3386881565713438E-5</v>
      </c>
      <c r="AV196" s="35">
        <v>-2.0922663404032704E-5</v>
      </c>
      <c r="AW196" s="35">
        <v>-5.067077662956887E-5</v>
      </c>
      <c r="AX196" s="36">
        <v>9.1106906090265838E-5</v>
      </c>
      <c r="AZ196" s="34">
        <v>2044</v>
      </c>
      <c r="BA196" s="35">
        <v>2.3214960625406178E-5</v>
      </c>
      <c r="BB196" s="35">
        <v>-5.1931830011175961E-5</v>
      </c>
      <c r="BC196" s="35">
        <v>5.4810161880247676E-6</v>
      </c>
      <c r="BD196" s="35">
        <v>1.023867404585932E-4</v>
      </c>
      <c r="BE196" s="35">
        <v>8.2725420814222517E-5</v>
      </c>
      <c r="BF196" s="35">
        <v>1.0622854200392773E-4</v>
      </c>
      <c r="BG196" s="35">
        <v>1.3003748351181343E-4</v>
      </c>
      <c r="BH196" s="36">
        <v>6.7159931314009214E-6</v>
      </c>
    </row>
    <row r="197" spans="12:60" outlineLevel="1" x14ac:dyDescent="0.25">
      <c r="L197" s="34">
        <v>2045</v>
      </c>
      <c r="M197" s="35">
        <v>-2.3346993631501167E-4</v>
      </c>
      <c r="N197" s="35">
        <v>2.8687349152067831E-4</v>
      </c>
      <c r="O197" s="35">
        <v>1.1371999145559641E-4</v>
      </c>
      <c r="P197" s="35">
        <v>-5.1240264777618894E-4</v>
      </c>
      <c r="Q197" s="35">
        <v>-4.796184199595821E-4</v>
      </c>
      <c r="R197" s="35">
        <v>-5.3613120297146821E-4</v>
      </c>
      <c r="S197" s="35">
        <v>-6.755732545247195E-4</v>
      </c>
      <c r="T197" s="36">
        <v>-3.75609556349632E-4</v>
      </c>
      <c r="V197" s="34">
        <v>2045</v>
      </c>
      <c r="W197" s="35">
        <v>-3.7090670018657956E-4</v>
      </c>
      <c r="X197" s="35">
        <v>2.2374094546129264E-4</v>
      </c>
      <c r="Y197" s="35">
        <v>4.1794610197598558E-5</v>
      </c>
      <c r="Z197" s="35">
        <v>-5.3957771245993769E-4</v>
      </c>
      <c r="AA197" s="35">
        <v>-5.0544803302143837E-4</v>
      </c>
      <c r="AB197" s="35">
        <v>-5.584035976252677E-4</v>
      </c>
      <c r="AC197" s="35">
        <v>-6.7681677073694324E-4</v>
      </c>
      <c r="AD197" s="36">
        <v>-4.3337141500665588E-4</v>
      </c>
      <c r="AF197" s="34">
        <v>2045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6">
        <v>0</v>
      </c>
      <c r="AP197" s="34">
        <v>2045</v>
      </c>
      <c r="AQ197" s="35">
        <v>1.4206869842148251E-4</v>
      </c>
      <c r="AR197" s="35">
        <v>8.0653225863480671E-5</v>
      </c>
      <c r="AS197" s="35">
        <v>3.3268783012241343E-5</v>
      </c>
      <c r="AT197" s="35">
        <v>-1.8315732024931641E-5</v>
      </c>
      <c r="AU197" s="35">
        <v>-1.684653190636709E-5</v>
      </c>
      <c r="AV197" s="35">
        <v>-2.4480850857599989E-5</v>
      </c>
      <c r="AW197" s="35">
        <v>-5.378207617834363E-5</v>
      </c>
      <c r="AX197" s="36">
        <v>8.6596756808887676E-5</v>
      </c>
      <c r="AZ197" s="34">
        <v>2045</v>
      </c>
      <c r="BA197" s="35">
        <v>-4.6243660293265876E-6</v>
      </c>
      <c r="BB197" s="35">
        <v>-1.7542358447864004E-5</v>
      </c>
      <c r="BC197" s="35">
        <v>3.8217374177529351E-5</v>
      </c>
      <c r="BD197" s="35">
        <v>4.5479424009453595E-5</v>
      </c>
      <c r="BE197" s="35">
        <v>4.2670937384858831E-5</v>
      </c>
      <c r="BF197" s="35">
        <v>4.6758937408908352E-5</v>
      </c>
      <c r="BG197" s="35">
        <v>5.5058664629958898E-5</v>
      </c>
      <c r="BH197" s="36">
        <v>-2.8800980442889035E-5</v>
      </c>
    </row>
    <row r="198" spans="12:60" outlineLevel="1" x14ac:dyDescent="0.25">
      <c r="L198" s="33">
        <v>2046</v>
      </c>
      <c r="M198" s="35">
        <v>6.2816029910761628E-5</v>
      </c>
      <c r="N198" s="35">
        <v>2.516136294310467E-4</v>
      </c>
      <c r="O198" s="35">
        <v>8.0319757555846749E-5</v>
      </c>
      <c r="P198" s="35">
        <v>-1.1641980156062992E-4</v>
      </c>
      <c r="Q198" s="35">
        <v>-1.0858254790291344E-4</v>
      </c>
      <c r="R198" s="35">
        <v>-1.2694315396122313E-4</v>
      </c>
      <c r="S198" s="35">
        <v>-1.8235366569452349E-4</v>
      </c>
      <c r="T198" s="36">
        <v>-3.4499842122226454E-5</v>
      </c>
      <c r="V198" s="33">
        <v>2046</v>
      </c>
      <c r="W198" s="35">
        <v>-8.2126267022863964E-5</v>
      </c>
      <c r="X198" s="35">
        <v>1.6354181782363142E-4</v>
      </c>
      <c r="Y198" s="35">
        <v>2.6320661247858368E-5</v>
      </c>
      <c r="Z198" s="35">
        <v>-1.2275352133472861E-4</v>
      </c>
      <c r="AA198" s="35">
        <v>-1.1500016184784467E-4</v>
      </c>
      <c r="AB198" s="35">
        <v>-1.2783192373111429E-4</v>
      </c>
      <c r="AC198" s="35">
        <v>-1.5832371978619086E-4</v>
      </c>
      <c r="AD198" s="36">
        <v>-9.5590038752146889E-5</v>
      </c>
      <c r="AF198" s="33">
        <v>2046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6">
        <v>0</v>
      </c>
      <c r="AP198" s="33">
        <v>2046</v>
      </c>
      <c r="AQ198" s="35">
        <v>1.4963384238431132E-4</v>
      </c>
      <c r="AR198" s="35">
        <v>8.9241095277969862E-5</v>
      </c>
      <c r="AS198" s="35">
        <v>4.3703044715126538E-5</v>
      </c>
      <c r="AT198" s="35">
        <v>-5.8198730199521265E-6</v>
      </c>
      <c r="AU198" s="35">
        <v>-5.0614196105414067E-6</v>
      </c>
      <c r="AV198" s="35">
        <v>-1.1704930180211903E-5</v>
      </c>
      <c r="AW198" s="35">
        <v>-3.9037302725919432E-5</v>
      </c>
      <c r="AX198" s="36">
        <v>9.655193911228821E-5</v>
      </c>
      <c r="AZ198" s="33">
        <v>2046</v>
      </c>
      <c r="BA198" s="35">
        <v>-4.6691870130288748E-6</v>
      </c>
      <c r="BB198" s="35">
        <v>-1.4466684818970066E-6</v>
      </c>
      <c r="BC198" s="35">
        <v>1.0214489208237865E-5</v>
      </c>
      <c r="BD198" s="35">
        <v>1.2181519247755901E-5</v>
      </c>
      <c r="BE198" s="35">
        <v>1.1509739842319178E-5</v>
      </c>
      <c r="BF198" s="35">
        <v>1.2616058938430541E-5</v>
      </c>
      <c r="BG198" s="35">
        <v>1.5059285388474564E-5</v>
      </c>
      <c r="BH198" s="36">
        <v>-3.5390314237604414E-5</v>
      </c>
    </row>
    <row r="199" spans="12:60" outlineLevel="1" x14ac:dyDescent="0.25">
      <c r="L199" s="34">
        <v>2047</v>
      </c>
      <c r="M199" s="41">
        <v>1.2739872619582648E-4</v>
      </c>
      <c r="N199" s="41">
        <v>6.9915477174165019E-5</v>
      </c>
      <c r="O199" s="41">
        <v>2.3768125817058561E-5</v>
      </c>
      <c r="P199" s="41">
        <v>-2.7266724717645019E-5</v>
      </c>
      <c r="Q199" s="41">
        <v>-2.5263713558376644E-5</v>
      </c>
      <c r="R199" s="41">
        <v>-3.3266218039229578E-5</v>
      </c>
      <c r="S199" s="41">
        <v>-6.2672038292688192E-5</v>
      </c>
      <c r="T199" s="42">
        <v>5.7575786559960207E-5</v>
      </c>
      <c r="V199" s="34">
        <v>2047</v>
      </c>
      <c r="W199" s="41">
        <v>-3.1876245099038414E-7</v>
      </c>
      <c r="X199" s="41">
        <v>-4.2779716080687535E-7</v>
      </c>
      <c r="Y199" s="41">
        <v>-4.0053344441126626E-7</v>
      </c>
      <c r="Z199" s="41">
        <v>-5.5892401951140869E-7</v>
      </c>
      <c r="AA199" s="41">
        <v>-5.2245500303804704E-7</v>
      </c>
      <c r="AB199" s="41">
        <v>-5.9766239746128491E-7</v>
      </c>
      <c r="AC199" s="41">
        <v>-8.2722763528053633E-7</v>
      </c>
      <c r="AD199" s="42">
        <v>-3.6464041497374922E-7</v>
      </c>
      <c r="AF199" s="34">
        <v>2047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2">
        <v>0</v>
      </c>
      <c r="AP199" s="34">
        <v>2047</v>
      </c>
      <c r="AQ199" s="41">
        <v>1.2799594779888679E-4</v>
      </c>
      <c r="AR199" s="41">
        <v>6.6019167738406992E-5</v>
      </c>
      <c r="AS199" s="41">
        <v>1.9654411733460719E-5</v>
      </c>
      <c r="AT199" s="41">
        <v>-3.1924424880425128E-5</v>
      </c>
      <c r="AU199" s="41">
        <v>-2.9689510266606156E-5</v>
      </c>
      <c r="AV199" s="41">
        <v>-3.8036550937592395E-5</v>
      </c>
      <c r="AW199" s="41">
        <v>-6.809992423695288E-5</v>
      </c>
      <c r="AX199" s="42">
        <v>7.2259575581101743E-5</v>
      </c>
      <c r="AZ199" s="34">
        <v>2047</v>
      </c>
      <c r="BA199" s="41">
        <v>-2.7479521613749114E-7</v>
      </c>
      <c r="BB199" s="41">
        <v>4.3199125068227318E-6</v>
      </c>
      <c r="BC199" s="41">
        <v>4.5048232120148413E-6</v>
      </c>
      <c r="BD199" s="41">
        <v>5.2111445352220898E-6</v>
      </c>
      <c r="BE199" s="41">
        <v>4.9432281050698634E-6</v>
      </c>
      <c r="BF199" s="41">
        <v>5.3679952960461463E-6</v>
      </c>
      <c r="BG199" s="41">
        <v>6.2487502896502178E-6</v>
      </c>
      <c r="BH199" s="42">
        <v>-1.4295774220629553E-5</v>
      </c>
    </row>
    <row r="200" spans="12:60" outlineLevel="1" x14ac:dyDescent="0.25">
      <c r="L200" s="34">
        <v>2048</v>
      </c>
      <c r="M200" s="41">
        <v>1.97131350948343E-4</v>
      </c>
      <c r="N200" s="41">
        <v>1.4072544562226952E-4</v>
      </c>
      <c r="O200" s="41">
        <v>1.00770075420753E-4</v>
      </c>
      <c r="P200" s="41">
        <v>6.0035859265283875E-5</v>
      </c>
      <c r="Q200" s="41">
        <v>5.7136089598674999E-5</v>
      </c>
      <c r="R200" s="41">
        <v>5.5171888376559508E-5</v>
      </c>
      <c r="S200" s="41">
        <v>3.6255095125836689E-5</v>
      </c>
      <c r="T200" s="42">
        <v>1.4928139406156227E-4</v>
      </c>
      <c r="V200" s="34">
        <v>2048</v>
      </c>
      <c r="W200" s="41">
        <v>1.7695812482010354E-7</v>
      </c>
      <c r="X200" s="41">
        <v>1.3637788431886122E-7</v>
      </c>
      <c r="Y200" s="41">
        <v>1.8564007797650106E-7</v>
      </c>
      <c r="Z200" s="41">
        <v>1.4544353543755051E-7</v>
      </c>
      <c r="AA200" s="41">
        <v>1.3339164883774401E-7</v>
      </c>
      <c r="AB200" s="41">
        <v>1.239575491140954E-7</v>
      </c>
      <c r="AC200" s="41">
        <v>4.3763695112275514E-8</v>
      </c>
      <c r="AD200" s="42">
        <v>2.0699666380963322E-7</v>
      </c>
      <c r="AF200" s="34">
        <v>2048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2">
        <v>0</v>
      </c>
      <c r="AP200" s="34">
        <v>2048</v>
      </c>
      <c r="AQ200" s="41">
        <v>1.9694355865262914E-4</v>
      </c>
      <c r="AR200" s="41">
        <v>1.4056840442244756E-4</v>
      </c>
      <c r="AS200" s="41">
        <v>1.0057051233691716E-4</v>
      </c>
      <c r="AT200" s="41">
        <v>5.9890415730068369E-5</v>
      </c>
      <c r="AU200" s="41">
        <v>5.6982936224025948E-5</v>
      </c>
      <c r="AV200" s="41">
        <v>5.5037151909909099E-5</v>
      </c>
      <c r="AW200" s="41">
        <v>3.6198827518374443E-5</v>
      </c>
      <c r="AX200" s="42">
        <v>1.525013421663779E-4</v>
      </c>
      <c r="AZ200" s="34">
        <v>2048</v>
      </c>
      <c r="BA200" s="41">
        <v>1.444556119167828E-8</v>
      </c>
      <c r="BB200" s="41">
        <v>1.6530652846569183E-8</v>
      </c>
      <c r="BC200" s="41">
        <v>1.8564007664423343E-8</v>
      </c>
      <c r="BD200" s="41">
        <v>5.3867974525445561E-9</v>
      </c>
      <c r="BE200" s="41">
        <v>9.8808627946311844E-9</v>
      </c>
      <c r="BF200" s="41">
        <v>1.077891709222456E-8</v>
      </c>
      <c r="BG200" s="41">
        <v>6.2519567300967083E-9</v>
      </c>
      <c r="BH200" s="42">
        <v>-3.4177449168559804E-6</v>
      </c>
    </row>
    <row r="201" spans="12:60" outlineLevel="1" x14ac:dyDescent="0.25">
      <c r="L201" s="34">
        <v>2049</v>
      </c>
      <c r="M201" s="41">
        <v>1.8391332052436482E-4</v>
      </c>
      <c r="N201" s="41">
        <v>1.2573400581272764E-4</v>
      </c>
      <c r="O201" s="41">
        <v>8.5003923640192269E-5</v>
      </c>
      <c r="P201" s="41">
        <v>4.2765686681045523E-5</v>
      </c>
      <c r="Q201" s="41">
        <v>4.0842611612967872E-5</v>
      </c>
      <c r="R201" s="41">
        <v>3.77692704791599E-5</v>
      </c>
      <c r="S201" s="41">
        <v>1.7178933059858181E-5</v>
      </c>
      <c r="T201" s="42">
        <v>1.3685693156939571E-4</v>
      </c>
      <c r="V201" s="34">
        <v>2049</v>
      </c>
      <c r="W201" s="41">
        <v>2.1274772832313715E-8</v>
      </c>
      <c r="X201" s="41">
        <v>8.1171083188280591E-9</v>
      </c>
      <c r="Y201" s="41">
        <v>1.8225541076333229E-8</v>
      </c>
      <c r="Z201" s="41">
        <v>1.0577711373471743E-8</v>
      </c>
      <c r="AA201" s="41">
        <v>9.7059438264324172E-9</v>
      </c>
      <c r="AB201" s="41">
        <v>1.05825921359326E-8</v>
      </c>
      <c r="AC201" s="41">
        <v>-6.1375252657924761E-9</v>
      </c>
      <c r="AD201" s="42">
        <v>1.8065729356919746E-8</v>
      </c>
      <c r="AF201" s="34">
        <v>2049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2">
        <v>0</v>
      </c>
      <c r="AP201" s="34">
        <v>2049</v>
      </c>
      <c r="AQ201" s="41">
        <v>1.8389559154674551E-4</v>
      </c>
      <c r="AR201" s="41">
        <v>1.2572588870485291E-4</v>
      </c>
      <c r="AS201" s="41">
        <v>8.4985698099115936E-5</v>
      </c>
      <c r="AT201" s="41">
        <v>4.2755108969672051E-5</v>
      </c>
      <c r="AU201" s="41">
        <v>4.0832905669363484E-5</v>
      </c>
      <c r="AV201" s="41">
        <v>3.7758687887468056E-5</v>
      </c>
      <c r="AW201" s="41">
        <v>1.7185070585457041E-5</v>
      </c>
      <c r="AX201" s="42">
        <v>1.3683886584026084E-4</v>
      </c>
      <c r="AZ201" s="34">
        <v>2049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2">
        <v>0</v>
      </c>
    </row>
    <row r="202" spans="12:60" outlineLevel="1" x14ac:dyDescent="0.25">
      <c r="L202" s="33">
        <v>2050</v>
      </c>
      <c r="M202" s="41">
        <v>1.4397682733369166E-4</v>
      </c>
      <c r="N202" s="41">
        <v>8.2825109792183937E-5</v>
      </c>
      <c r="O202" s="41">
        <v>3.9890972728162666E-5</v>
      </c>
      <c r="P202" s="41">
        <v>-6.9777692007777503E-6</v>
      </c>
      <c r="Q202" s="41">
        <v>-6.1441207543921905E-6</v>
      </c>
      <c r="R202" s="41">
        <v>-1.2554290755084629E-5</v>
      </c>
      <c r="S202" s="41">
        <v>-3.8811829689344712E-5</v>
      </c>
      <c r="T202" s="42">
        <v>9.1688780488707877E-5</v>
      </c>
      <c r="V202" s="34">
        <v>2050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2">
        <v>0</v>
      </c>
      <c r="AF202" s="33">
        <v>2050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2">
        <v>0</v>
      </c>
      <c r="AP202" s="33">
        <v>2050</v>
      </c>
      <c r="AQ202" s="41">
        <v>1.4397682733369166E-4</v>
      </c>
      <c r="AR202" s="41">
        <v>8.2825109792183937E-5</v>
      </c>
      <c r="AS202" s="41">
        <v>3.9890972728162666E-5</v>
      </c>
      <c r="AT202" s="41">
        <v>-6.9777692007777503E-6</v>
      </c>
      <c r="AU202" s="41">
        <v>-6.1441207543921905E-6</v>
      </c>
      <c r="AV202" s="41">
        <v>-1.2554290755084629E-5</v>
      </c>
      <c r="AW202" s="41">
        <v>-3.8811829689344712E-5</v>
      </c>
      <c r="AX202" s="42">
        <v>9.1688780488707877E-5</v>
      </c>
      <c r="AZ202" s="33">
        <v>2050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2">
        <v>0</v>
      </c>
    </row>
    <row r="203" spans="12:60" outlineLevel="1" x14ac:dyDescent="0.25">
      <c r="L203" s="34">
        <v>2051</v>
      </c>
      <c r="M203" s="41">
        <v>1.4262235376061305E-4</v>
      </c>
      <c r="N203" s="41">
        <v>8.1609027143381141E-5</v>
      </c>
      <c r="O203" s="41">
        <v>3.9431200257400434E-5</v>
      </c>
      <c r="P203" s="41">
        <v>-6.7584363593331531E-6</v>
      </c>
      <c r="Q203" s="41">
        <v>-5.9321482840379858E-6</v>
      </c>
      <c r="R203" s="41">
        <v>-1.2268443313590005E-5</v>
      </c>
      <c r="S203" s="41">
        <v>-3.8260435522130543E-5</v>
      </c>
      <c r="T203" s="42">
        <v>9.0931093130519614E-5</v>
      </c>
      <c r="V203" s="34">
        <v>2051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2">
        <v>0</v>
      </c>
      <c r="AF203" s="34">
        <v>2051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2">
        <v>0</v>
      </c>
      <c r="AP203" s="34">
        <v>2051</v>
      </c>
      <c r="AQ203" s="41">
        <v>1.4262235376061305E-4</v>
      </c>
      <c r="AR203" s="41">
        <v>8.1609027143381141E-5</v>
      </c>
      <c r="AS203" s="41">
        <v>3.9431200257400434E-5</v>
      </c>
      <c r="AT203" s="41">
        <v>-6.7584363593331531E-6</v>
      </c>
      <c r="AU203" s="41">
        <v>-5.9321482840379858E-6</v>
      </c>
      <c r="AV203" s="41">
        <v>-1.2268443313590005E-5</v>
      </c>
      <c r="AW203" s="41">
        <v>-3.8260435522130543E-5</v>
      </c>
      <c r="AX203" s="42">
        <v>9.0931093130519614E-5</v>
      </c>
      <c r="AZ203" s="34">
        <v>2051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2">
        <v>0</v>
      </c>
    </row>
    <row r="204" spans="12:60" outlineLevel="1" x14ac:dyDescent="0.25">
      <c r="L204" s="34">
        <v>2052</v>
      </c>
      <c r="M204" s="41">
        <v>1.4127666266583461E-4</v>
      </c>
      <c r="N204" s="41">
        <v>8.0408863869729785E-5</v>
      </c>
      <c r="O204" s="41">
        <v>3.8979128218930015E-5</v>
      </c>
      <c r="P204" s="41">
        <v>-6.5349335229836214E-6</v>
      </c>
      <c r="Q204" s="41">
        <v>-5.7213008457512871E-6</v>
      </c>
      <c r="R204" s="41">
        <v>-1.1983939962711965E-5</v>
      </c>
      <c r="S204" s="41">
        <v>-3.7715764179102607E-5</v>
      </c>
      <c r="T204" s="42">
        <v>9.0187162034016666E-5</v>
      </c>
      <c r="V204" s="34">
        <v>2052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2">
        <v>0</v>
      </c>
      <c r="AF204" s="34">
        <v>2052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2">
        <v>0</v>
      </c>
      <c r="AP204" s="34">
        <v>2052</v>
      </c>
      <c r="AQ204" s="41">
        <v>1.4127666266583461E-4</v>
      </c>
      <c r="AR204" s="41">
        <v>8.0408863869729785E-5</v>
      </c>
      <c r="AS204" s="41">
        <v>3.8979128218930015E-5</v>
      </c>
      <c r="AT204" s="41">
        <v>-6.5349335229836214E-6</v>
      </c>
      <c r="AU204" s="41">
        <v>-5.7213008457512871E-6</v>
      </c>
      <c r="AV204" s="41">
        <v>-1.1983939962711965E-5</v>
      </c>
      <c r="AW204" s="41">
        <v>-3.7715764179102607E-5</v>
      </c>
      <c r="AX204" s="42">
        <v>9.0187162034016666E-5</v>
      </c>
      <c r="AZ204" s="34">
        <v>2052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2">
        <v>0</v>
      </c>
    </row>
    <row r="205" spans="12:60" outlineLevel="1" x14ac:dyDescent="0.25">
      <c r="L205" s="34">
        <v>2053</v>
      </c>
      <c r="M205" s="41">
        <v>1.399331052445163E-4</v>
      </c>
      <c r="N205" s="41">
        <v>7.9213113886256181E-5</v>
      </c>
      <c r="O205" s="41">
        <v>3.8526076695299949E-5</v>
      </c>
      <c r="P205" s="41">
        <v>-6.3174839203261612E-6</v>
      </c>
      <c r="Q205" s="41">
        <v>-5.5162000323072391E-6</v>
      </c>
      <c r="R205" s="41">
        <v>-1.1705827213659425E-5</v>
      </c>
      <c r="S205" s="41">
        <v>-3.7177763858586843E-5</v>
      </c>
      <c r="T205" s="42">
        <v>8.9443835737501587E-5</v>
      </c>
      <c r="V205" s="34">
        <v>2053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2">
        <v>0</v>
      </c>
      <c r="AF205" s="34">
        <v>2053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2">
        <v>0</v>
      </c>
      <c r="AP205" s="34">
        <v>2053</v>
      </c>
      <c r="AQ205" s="41">
        <v>1.399331052445163E-4</v>
      </c>
      <c r="AR205" s="41">
        <v>7.9213113886256181E-5</v>
      </c>
      <c r="AS205" s="41">
        <v>3.8526076695299949E-5</v>
      </c>
      <c r="AT205" s="41">
        <v>-6.3174839203261612E-6</v>
      </c>
      <c r="AU205" s="41">
        <v>-5.5162000323072391E-6</v>
      </c>
      <c r="AV205" s="41">
        <v>-1.1705827213659425E-5</v>
      </c>
      <c r="AW205" s="41">
        <v>-3.7177763858586843E-5</v>
      </c>
      <c r="AX205" s="42">
        <v>8.9443835737501587E-5</v>
      </c>
      <c r="AZ205" s="34">
        <v>2053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2">
        <v>0</v>
      </c>
    </row>
    <row r="206" spans="12:60" outlineLevel="1" x14ac:dyDescent="0.25">
      <c r="L206" s="33">
        <v>2054</v>
      </c>
      <c r="M206" s="41">
        <v>1.3859199771459885E-4</v>
      </c>
      <c r="N206" s="41">
        <v>7.8037081406190367E-5</v>
      </c>
      <c r="O206" s="41">
        <v>3.8080623902647659E-5</v>
      </c>
      <c r="P206" s="41">
        <v>-6.1059385527695298E-6</v>
      </c>
      <c r="Q206" s="41">
        <v>-5.316707610281135E-6</v>
      </c>
      <c r="R206" s="41">
        <v>-1.1429160614029321E-5</v>
      </c>
      <c r="S206" s="41">
        <v>-3.6646382439942116E-5</v>
      </c>
      <c r="T206" s="42">
        <v>8.8705378846976046E-5</v>
      </c>
      <c r="V206" s="34">
        <v>2054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2">
        <v>0</v>
      </c>
      <c r="AF206" s="33">
        <v>2054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2">
        <v>0</v>
      </c>
      <c r="AP206" s="33">
        <v>2054</v>
      </c>
      <c r="AQ206" s="41">
        <v>1.3859199771459885E-4</v>
      </c>
      <c r="AR206" s="41">
        <v>7.8037081406190367E-5</v>
      </c>
      <c r="AS206" s="41">
        <v>3.8080623902647659E-5</v>
      </c>
      <c r="AT206" s="41">
        <v>-6.1059385527695298E-6</v>
      </c>
      <c r="AU206" s="41">
        <v>-5.316707610281135E-6</v>
      </c>
      <c r="AV206" s="41">
        <v>-1.1429160614029321E-5</v>
      </c>
      <c r="AW206" s="41">
        <v>-3.6646382439942116E-5</v>
      </c>
      <c r="AX206" s="42">
        <v>8.8705378846976046E-5</v>
      </c>
      <c r="AZ206" s="33">
        <v>2054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2">
        <v>0</v>
      </c>
    </row>
    <row r="207" spans="12:60" outlineLevel="1" x14ac:dyDescent="0.25">
      <c r="L207" s="61">
        <v>2055</v>
      </c>
      <c r="M207" s="59">
        <v>1.3725364679628704E-4</v>
      </c>
      <c r="N207" s="59">
        <v>7.687675239065328E-5</v>
      </c>
      <c r="O207" s="59">
        <v>3.7638482061064238E-5</v>
      </c>
      <c r="P207" s="59">
        <v>-5.8954392530008448E-6</v>
      </c>
      <c r="Q207" s="59">
        <v>-5.1140133270344279E-6</v>
      </c>
      <c r="R207" s="59">
        <v>-1.1158790804266516E-5</v>
      </c>
      <c r="S207" s="59">
        <v>-3.6110662567478968E-5</v>
      </c>
      <c r="T207" s="60">
        <v>8.7971707296352619E-5</v>
      </c>
      <c r="V207" s="62">
        <v>2055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60">
        <v>0</v>
      </c>
      <c r="AF207" s="61">
        <v>2055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60">
        <v>0</v>
      </c>
      <c r="AP207" s="61">
        <v>2055</v>
      </c>
      <c r="AQ207" s="59">
        <v>1.3725364679628704E-4</v>
      </c>
      <c r="AR207" s="59">
        <v>7.687675239065328E-5</v>
      </c>
      <c r="AS207" s="59">
        <v>3.7638482061064238E-5</v>
      </c>
      <c r="AT207" s="59">
        <v>-5.8954392530008448E-6</v>
      </c>
      <c r="AU207" s="59">
        <v>-5.1140133270344279E-6</v>
      </c>
      <c r="AV207" s="59">
        <v>-1.1158790804266516E-5</v>
      </c>
      <c r="AW207" s="59">
        <v>-3.6110662567478968E-5</v>
      </c>
      <c r="AX207" s="60">
        <v>8.7971707296352619E-5</v>
      </c>
      <c r="AZ207" s="61">
        <v>2055</v>
      </c>
      <c r="BA207" s="59">
        <v>0</v>
      </c>
      <c r="BB207" s="59">
        <v>0</v>
      </c>
      <c r="BC207" s="59">
        <v>0</v>
      </c>
      <c r="BD207" s="59">
        <v>0</v>
      </c>
      <c r="BE207" s="59">
        <v>0</v>
      </c>
      <c r="BF207" s="59">
        <v>0</v>
      </c>
      <c r="BG207" s="59">
        <v>0</v>
      </c>
      <c r="BH207" s="60">
        <v>0</v>
      </c>
    </row>
    <row r="208" spans="12:60" outlineLevel="1" x14ac:dyDescent="0.25">
      <c r="L208" s="45" t="str">
        <f>"Average ("&amp;$C$7&amp;" - "&amp;$C$8&amp;")"</f>
        <v>Average (2027 - 2046)</v>
      </c>
      <c r="M208" s="11">
        <f t="shared" ref="M208:T208" si="55">AVERAGEIFS(M163:M207,$L$163:$L$207,"&gt;="&amp;$C$7,$L$163:$L$207,"&lt;="&amp;$C$8)</f>
        <v>6.9437382241388512E-3</v>
      </c>
      <c r="N208" s="11">
        <f t="shared" si="55"/>
        <v>1.0674361762641599E-2</v>
      </c>
      <c r="O208" s="11">
        <f t="shared" si="55"/>
        <v>9.7474313308208438E-3</v>
      </c>
      <c r="P208" s="11">
        <f t="shared" si="55"/>
        <v>4.9420612784552894E-3</v>
      </c>
      <c r="Q208" s="11">
        <f t="shared" si="55"/>
        <v>9.50849745036636E-3</v>
      </c>
      <c r="R208" s="11">
        <f t="shared" si="55"/>
        <v>-1.1131340772813637E-4</v>
      </c>
      <c r="S208" s="11">
        <f t="shared" si="55"/>
        <v>8.0417046779102438E-3</v>
      </c>
      <c r="T208" s="12">
        <f t="shared" si="55"/>
        <v>4.1667850026694151E-3</v>
      </c>
      <c r="V208" s="45" t="str">
        <f>"Average ("&amp;$C$7&amp;" - "&amp;$C$8&amp;")"</f>
        <v>Average (2027 - 2046)</v>
      </c>
      <c r="W208" s="11">
        <f t="shared" ref="W208:AD208" si="56">AVERAGEIFS(W163:W207,$V$163:$V$207,"&gt;="&amp;$C$7,$V$163:$V$207,"&lt;="&amp;$C$8)</f>
        <v>6.3578642123095939E-3</v>
      </c>
      <c r="X208" s="11">
        <f t="shared" si="56"/>
        <v>1.0119034497873308E-2</v>
      </c>
      <c r="Y208" s="11">
        <f t="shared" si="56"/>
        <v>9.4059168644020971E-3</v>
      </c>
      <c r="Z208" s="11">
        <f t="shared" si="56"/>
        <v>4.6681634256025232E-3</v>
      </c>
      <c r="AA208" s="11">
        <f t="shared" si="56"/>
        <v>9.3173920568694335E-3</v>
      </c>
      <c r="AB208" s="11">
        <f t="shared" si="56"/>
        <v>5.4421696952084981E-4</v>
      </c>
      <c r="AC208" s="11">
        <f t="shared" si="56"/>
        <v>6.7536365880333463E-3</v>
      </c>
      <c r="AD208" s="12">
        <f t="shared" si="56"/>
        <v>3.7522322541163168E-3</v>
      </c>
      <c r="AF208" s="45" t="str">
        <f>"Average ("&amp;$C$7&amp;" - "&amp;$C$8&amp;")"</f>
        <v>Average (2027 - 2046)</v>
      </c>
      <c r="AG208" s="11">
        <f t="shared" ref="AG208:AN208" si="57">AVERAGEIFS(AG163:AG207,$AF$163:$AF$207,"&gt;="&amp;$C$7,$AF$163:$AF$207,"&lt;="&amp;$C$8)</f>
        <v>-2.8678807362365053E-4</v>
      </c>
      <c r="AH208" s="11">
        <f t="shared" si="57"/>
        <v>-2.4646530626319386E-4</v>
      </c>
      <c r="AI208" s="11">
        <f t="shared" si="57"/>
        <v>-3.815239829007E-4</v>
      </c>
      <c r="AJ208" s="11">
        <f t="shared" si="57"/>
        <v>-4.9013635813098815E-4</v>
      </c>
      <c r="AK208" s="11">
        <f t="shared" si="57"/>
        <v>-5.0751467403408748E-4</v>
      </c>
      <c r="AL208" s="11">
        <f t="shared" si="57"/>
        <v>-1.2239053050945414E-3</v>
      </c>
      <c r="AM208" s="11">
        <f t="shared" si="57"/>
        <v>3.5186961424893418E-5</v>
      </c>
      <c r="AN208" s="12">
        <f t="shared" si="57"/>
        <v>-3.6811188565227804E-4</v>
      </c>
      <c r="AP208" s="45" t="str">
        <f>"Average ("&amp;$C$7&amp;" - "&amp;$C$8&amp;")"</f>
        <v>Average (2027 - 2046)</v>
      </c>
      <c r="AQ208" s="11">
        <f t="shared" ref="AQ208:AX208" si="58">AVERAGEIFS(AQ163:AQ207,$AP$163:$AP$207,"&gt;="&amp;$C$7,$AP$163:$AP$207,"&lt;="&amp;$C$8)</f>
        <v>4.573540637207607E-4</v>
      </c>
      <c r="AR208" s="11">
        <f t="shared" si="58"/>
        <v>2.9619409625627482E-4</v>
      </c>
      <c r="AS208" s="11">
        <f t="shared" si="58"/>
        <v>1.6318932803890406E-4</v>
      </c>
      <c r="AT208" s="11">
        <f t="shared" si="58"/>
        <v>4.6153036157736693E-5</v>
      </c>
      <c r="AU208" s="11">
        <f t="shared" si="58"/>
        <v>4.1749985245925768E-5</v>
      </c>
      <c r="AV208" s="11">
        <f t="shared" si="58"/>
        <v>3.6956270149263172E-5</v>
      </c>
      <c r="AW208" s="11">
        <f t="shared" si="58"/>
        <v>1.405958437807886E-5</v>
      </c>
      <c r="AX208" s="12">
        <f t="shared" si="58"/>
        <v>3.2813211322928469E-4</v>
      </c>
      <c r="AZ208" s="45" t="str">
        <f>"Average ("&amp;$C$7&amp;" - "&amp;$C$8&amp;")"</f>
        <v>Average (2027 - 2046)</v>
      </c>
      <c r="BA208" s="11">
        <f t="shared" ref="BA208:BH208" si="59">AVERAGEIFS(BA163:BA207,$AZ$163:$AZ$207,"&gt;="&amp;$C$7,$AZ$163:$AZ$207,"&lt;="&amp;$C$8)</f>
        <v>3.8556391638451814E-4</v>
      </c>
      <c r="BB208" s="11">
        <f t="shared" si="59"/>
        <v>4.9168328507878667E-4</v>
      </c>
      <c r="BC208" s="11">
        <f t="shared" si="59"/>
        <v>5.6021105470155375E-4</v>
      </c>
      <c r="BD208" s="11">
        <f t="shared" si="59"/>
        <v>7.883772523053056E-4</v>
      </c>
      <c r="BE208" s="11">
        <f t="shared" si="59"/>
        <v>6.9104273413898019E-4</v>
      </c>
      <c r="BF208" s="11">
        <f t="shared" si="59"/>
        <v>6.6582283875893378E-4</v>
      </c>
      <c r="BG208" s="11">
        <f t="shared" si="59"/>
        <v>1.1617042677478651E-3</v>
      </c>
      <c r="BH208" s="12">
        <f t="shared" si="59"/>
        <v>4.3184016402267322E-4</v>
      </c>
    </row>
    <row r="209" spans="12:12" x14ac:dyDescent="0.25">
      <c r="L209" s="63"/>
    </row>
    <row r="210" spans="12:12" x14ac:dyDescent="0.25">
      <c r="L210" s="63"/>
    </row>
    <row r="211" spans="12:12" x14ac:dyDescent="0.25">
      <c r="L211" s="63"/>
    </row>
  </sheetData>
  <mergeCells count="35">
    <mergeCell ref="AZ3:BH3"/>
    <mergeCell ref="B3:J3"/>
    <mergeCell ref="L3:T3"/>
    <mergeCell ref="V3:AD3"/>
    <mergeCell ref="AF3:AN3"/>
    <mergeCell ref="AP3:AX3"/>
    <mergeCell ref="L5:T5"/>
    <mergeCell ref="V5:AD5"/>
    <mergeCell ref="AF5:AN5"/>
    <mergeCell ref="AP5:AX5"/>
    <mergeCell ref="AZ5:BH5"/>
    <mergeCell ref="AZ12:BH12"/>
    <mergeCell ref="B62:J62"/>
    <mergeCell ref="L62:T62"/>
    <mergeCell ref="V62:AD62"/>
    <mergeCell ref="AF62:AN62"/>
    <mergeCell ref="AP62:AX62"/>
    <mergeCell ref="AZ62:BH62"/>
    <mergeCell ref="B12:J12"/>
    <mergeCell ref="L12:T12"/>
    <mergeCell ref="V12:AD12"/>
    <mergeCell ref="AF12:AN12"/>
    <mergeCell ref="AP12:AX12"/>
    <mergeCell ref="AZ161:BH161"/>
    <mergeCell ref="B112:J112"/>
    <mergeCell ref="L112:T112"/>
    <mergeCell ref="V112:AD112"/>
    <mergeCell ref="AF112:AN112"/>
    <mergeCell ref="AP112:AX112"/>
    <mergeCell ref="AZ112:BH112"/>
    <mergeCell ref="B161:J161"/>
    <mergeCell ref="L161:T161"/>
    <mergeCell ref="V161:AD161"/>
    <mergeCell ref="AF161:AN161"/>
    <mergeCell ref="AP161:AX16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EF6D-2680-459F-924A-CFB620256A83}">
  <sheetPr>
    <tabColor rgb="FFFFCCFF"/>
  </sheetPr>
  <dimension ref="B1:BJ211"/>
  <sheetViews>
    <sheetView showGridLines="0" topLeftCell="A147" zoomScale="90" zoomScaleNormal="90" workbookViewId="0">
      <selection activeCell="F8" sqref="F8"/>
    </sheetView>
  </sheetViews>
  <sheetFormatPr defaultColWidth="9.140625" defaultRowHeight="15" outlineLevelRow="1" x14ac:dyDescent="0.25"/>
  <cols>
    <col min="1" max="1" width="6.42578125" style="2" customWidth="1"/>
    <col min="2" max="2" width="36.140625" style="2" customWidth="1"/>
    <col min="3" max="10" width="13.42578125" style="2" customWidth="1"/>
    <col min="11" max="11" width="7.5703125" style="2" customWidth="1"/>
    <col min="12" max="12" width="24.28515625" style="2" customWidth="1"/>
    <col min="13" max="20" width="11.7109375" style="2" customWidth="1"/>
    <col min="21" max="21" width="5" style="2" customWidth="1"/>
    <col min="22" max="22" width="20.85546875" style="2" customWidth="1"/>
    <col min="23" max="30" width="10.7109375" style="2" customWidth="1"/>
    <col min="31" max="31" width="4.5703125" style="2" customWidth="1"/>
    <col min="32" max="32" width="20.85546875" style="2" customWidth="1"/>
    <col min="33" max="40" width="10.7109375" style="2" customWidth="1"/>
    <col min="41" max="41" width="4.5703125" style="2" customWidth="1"/>
    <col min="42" max="42" width="20.85546875" style="2" customWidth="1"/>
    <col min="43" max="50" width="10.7109375" style="2" customWidth="1"/>
    <col min="51" max="51" width="4.5703125" style="2" customWidth="1"/>
    <col min="52" max="52" width="20.7109375" style="2" customWidth="1"/>
    <col min="53" max="60" width="10.7109375" style="2" customWidth="1"/>
    <col min="61" max="16384" width="9.140625" style="2"/>
  </cols>
  <sheetData>
    <row r="1" spans="2:60" ht="24" x14ac:dyDescent="0.4">
      <c r="B1" s="1" t="s">
        <v>0</v>
      </c>
    </row>
    <row r="2" spans="2:60" ht="31.15" customHeight="1" x14ac:dyDescent="0.25">
      <c r="B2" s="3" t="s">
        <v>43</v>
      </c>
    </row>
    <row r="3" spans="2:60" ht="21" x14ac:dyDescent="0.35">
      <c r="B3" s="84" t="s">
        <v>65</v>
      </c>
      <c r="C3" s="84"/>
      <c r="D3" s="84"/>
      <c r="E3" s="84"/>
      <c r="F3" s="84"/>
      <c r="G3" s="84"/>
      <c r="H3" s="84"/>
      <c r="I3" s="84"/>
      <c r="J3" s="84"/>
      <c r="L3" s="84" t="s">
        <v>1</v>
      </c>
      <c r="M3" s="84"/>
      <c r="N3" s="84"/>
      <c r="O3" s="84"/>
      <c r="P3" s="84"/>
      <c r="Q3" s="84"/>
      <c r="R3" s="84"/>
      <c r="S3" s="84"/>
      <c r="T3" s="84"/>
      <c r="V3" s="84" t="s">
        <v>2</v>
      </c>
      <c r="W3" s="84"/>
      <c r="X3" s="84"/>
      <c r="Y3" s="84"/>
      <c r="Z3" s="84"/>
      <c r="AA3" s="84"/>
      <c r="AB3" s="84"/>
      <c r="AC3" s="84"/>
      <c r="AD3" s="84"/>
      <c r="AF3" s="84" t="s">
        <v>3</v>
      </c>
      <c r="AG3" s="84"/>
      <c r="AH3" s="84"/>
      <c r="AI3" s="84"/>
      <c r="AJ3" s="84"/>
      <c r="AK3" s="84"/>
      <c r="AL3" s="84"/>
      <c r="AM3" s="84"/>
      <c r="AN3" s="84"/>
      <c r="AP3" s="84" t="s">
        <v>4</v>
      </c>
      <c r="AQ3" s="84"/>
      <c r="AR3" s="84"/>
      <c r="AS3" s="84"/>
      <c r="AT3" s="84"/>
      <c r="AU3" s="84"/>
      <c r="AV3" s="84"/>
      <c r="AW3" s="84"/>
      <c r="AX3" s="84"/>
      <c r="AZ3" s="84" t="s">
        <v>5</v>
      </c>
      <c r="BA3" s="84"/>
      <c r="BB3" s="84"/>
      <c r="BC3" s="84"/>
      <c r="BD3" s="84"/>
      <c r="BE3" s="84"/>
      <c r="BF3" s="84"/>
      <c r="BG3" s="84"/>
      <c r="BH3" s="84"/>
    </row>
    <row r="4" spans="2:60" ht="9.75" customHeight="1" thickBot="1" x14ac:dyDescent="0.4"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B4" s="4"/>
      <c r="AC4" s="4"/>
      <c r="AD4" s="4"/>
      <c r="AF4" s="4"/>
      <c r="AG4" s="4"/>
      <c r="AH4" s="4"/>
      <c r="AI4" s="4"/>
      <c r="AJ4" s="4"/>
      <c r="AK4" s="4"/>
      <c r="AL4" s="4"/>
      <c r="AM4" s="4"/>
      <c r="AN4" s="4"/>
      <c r="AP4" s="4"/>
      <c r="AQ4" s="4"/>
      <c r="AR4" s="4"/>
      <c r="AS4" s="4"/>
      <c r="AT4" s="4"/>
      <c r="AU4" s="4"/>
      <c r="AV4" s="4"/>
      <c r="AW4" s="4"/>
      <c r="AX4" s="4"/>
      <c r="AZ4" s="4"/>
      <c r="BA4" s="4"/>
      <c r="BB4" s="4"/>
      <c r="BC4" s="4"/>
      <c r="BD4" s="4"/>
      <c r="BE4" s="4"/>
      <c r="BF4" s="4"/>
      <c r="BG4" s="4"/>
      <c r="BH4" s="4"/>
    </row>
    <row r="5" spans="2:60" s="5" customFormat="1" ht="20.100000000000001" customHeight="1" x14ac:dyDescent="0.25">
      <c r="B5" s="5" t="s">
        <v>63</v>
      </c>
      <c r="L5" s="78" t="s">
        <v>6</v>
      </c>
      <c r="M5" s="79"/>
      <c r="N5" s="79"/>
      <c r="O5" s="79"/>
      <c r="P5" s="79"/>
      <c r="Q5" s="79"/>
      <c r="R5" s="79"/>
      <c r="S5" s="79"/>
      <c r="T5" s="80"/>
      <c r="V5" s="81" t="s">
        <v>6</v>
      </c>
      <c r="W5" s="82"/>
      <c r="X5" s="82"/>
      <c r="Y5" s="82"/>
      <c r="Z5" s="82"/>
      <c r="AA5" s="82"/>
      <c r="AB5" s="82"/>
      <c r="AC5" s="82"/>
      <c r="AD5" s="83"/>
      <c r="AF5" s="81" t="s">
        <v>6</v>
      </c>
      <c r="AG5" s="82"/>
      <c r="AH5" s="82"/>
      <c r="AI5" s="82"/>
      <c r="AJ5" s="82"/>
      <c r="AK5" s="82"/>
      <c r="AL5" s="82"/>
      <c r="AM5" s="82"/>
      <c r="AN5" s="83"/>
      <c r="AP5" s="81" t="s">
        <v>6</v>
      </c>
      <c r="AQ5" s="82"/>
      <c r="AR5" s="82"/>
      <c r="AS5" s="82"/>
      <c r="AT5" s="82"/>
      <c r="AU5" s="82"/>
      <c r="AV5" s="82"/>
      <c r="AW5" s="82"/>
      <c r="AX5" s="83"/>
      <c r="AZ5" s="81" t="s">
        <v>6</v>
      </c>
      <c r="BA5" s="82"/>
      <c r="BB5" s="82"/>
      <c r="BC5" s="82"/>
      <c r="BD5" s="82"/>
      <c r="BE5" s="82"/>
      <c r="BF5" s="82"/>
      <c r="BG5" s="82"/>
      <c r="BH5" s="83"/>
    </row>
    <row r="6" spans="2:60" ht="27" x14ac:dyDescent="0.25">
      <c r="B6" s="65" t="s">
        <v>45</v>
      </c>
      <c r="L6" s="6" t="s">
        <v>7</v>
      </c>
      <c r="M6" s="7" t="s">
        <v>8</v>
      </c>
      <c r="N6" s="7" t="s">
        <v>9</v>
      </c>
      <c r="O6" s="7" t="s">
        <v>10</v>
      </c>
      <c r="P6" s="7" t="s">
        <v>11</v>
      </c>
      <c r="Q6" s="7" t="s">
        <v>12</v>
      </c>
      <c r="R6" s="7" t="s">
        <v>13</v>
      </c>
      <c r="S6" s="7" t="s">
        <v>14</v>
      </c>
      <c r="T6" s="8" t="s">
        <v>15</v>
      </c>
      <c r="V6" s="6" t="s">
        <v>7</v>
      </c>
      <c r="W6" s="7" t="s">
        <v>8</v>
      </c>
      <c r="X6" s="7" t="s">
        <v>9</v>
      </c>
      <c r="Y6" s="7" t="s">
        <v>10</v>
      </c>
      <c r="Z6" s="7" t="s">
        <v>11</v>
      </c>
      <c r="AA6" s="7" t="s">
        <v>12</v>
      </c>
      <c r="AB6" s="7" t="s">
        <v>13</v>
      </c>
      <c r="AC6" s="7" t="s">
        <v>14</v>
      </c>
      <c r="AD6" s="8" t="s">
        <v>15</v>
      </c>
      <c r="AF6" s="6" t="s">
        <v>7</v>
      </c>
      <c r="AG6" s="7" t="s">
        <v>8</v>
      </c>
      <c r="AH6" s="7" t="s">
        <v>9</v>
      </c>
      <c r="AI6" s="7" t="s">
        <v>10</v>
      </c>
      <c r="AJ6" s="7" t="s">
        <v>11</v>
      </c>
      <c r="AK6" s="7" t="s">
        <v>12</v>
      </c>
      <c r="AL6" s="7" t="s">
        <v>13</v>
      </c>
      <c r="AM6" s="7" t="s">
        <v>14</v>
      </c>
      <c r="AN6" s="8" t="s">
        <v>15</v>
      </c>
      <c r="AP6" s="6" t="s">
        <v>7</v>
      </c>
      <c r="AQ6" s="7" t="s">
        <v>8</v>
      </c>
      <c r="AR6" s="7" t="s">
        <v>9</v>
      </c>
      <c r="AS6" s="7" t="s">
        <v>10</v>
      </c>
      <c r="AT6" s="7" t="s">
        <v>11</v>
      </c>
      <c r="AU6" s="7" t="s">
        <v>12</v>
      </c>
      <c r="AV6" s="7" t="s">
        <v>13</v>
      </c>
      <c r="AW6" s="7" t="s">
        <v>14</v>
      </c>
      <c r="AX6" s="8" t="s">
        <v>15</v>
      </c>
      <c r="AZ6" s="6" t="s">
        <v>7</v>
      </c>
      <c r="BA6" s="7" t="s">
        <v>8</v>
      </c>
      <c r="BB6" s="7" t="s">
        <v>9</v>
      </c>
      <c r="BC6" s="7" t="s">
        <v>10</v>
      </c>
      <c r="BD6" s="7" t="s">
        <v>11</v>
      </c>
      <c r="BE6" s="7" t="s">
        <v>12</v>
      </c>
      <c r="BF6" s="7" t="s">
        <v>13</v>
      </c>
      <c r="BG6" s="7" t="s">
        <v>14</v>
      </c>
      <c r="BH6" s="8" t="s">
        <v>15</v>
      </c>
    </row>
    <row r="7" spans="2:60" x14ac:dyDescent="0.25">
      <c r="B7" s="9" t="s">
        <v>16</v>
      </c>
      <c r="C7" s="67">
        <v>2027</v>
      </c>
      <c r="L7" s="10" t="s">
        <v>17</v>
      </c>
      <c r="M7" s="11">
        <f>M59</f>
        <v>9.4548564379699114E-3</v>
      </c>
      <c r="N7" s="11">
        <f>N59</f>
        <v>1.2609815823946246E-2</v>
      </c>
      <c r="O7" s="11">
        <f t="shared" ref="O7:T7" si="0">O59</f>
        <v>1.0189535944785921E-2</v>
      </c>
      <c r="P7" s="11">
        <f t="shared" si="0"/>
        <v>5.220195505222386E-3</v>
      </c>
      <c r="Q7" s="11">
        <f t="shared" si="0"/>
        <v>1.0534937005455252E-2</v>
      </c>
      <c r="R7" s="11">
        <f t="shared" si="0"/>
        <v>-6.6522751535867393E-4</v>
      </c>
      <c r="S7" s="11">
        <f t="shared" si="0"/>
        <v>8.2330412946766737E-3</v>
      </c>
      <c r="T7" s="12">
        <f t="shared" si="0"/>
        <v>4.4793768392869414E-3</v>
      </c>
      <c r="V7" s="10" t="s">
        <v>17</v>
      </c>
      <c r="W7" s="11">
        <f>W59</f>
        <v>8.6248360585829079E-3</v>
      </c>
      <c r="X7" s="11">
        <f t="shared" ref="X7:AD7" si="1">X59</f>
        <v>1.2028793158605505E-2</v>
      </c>
      <c r="Y7" s="11">
        <f t="shared" si="1"/>
        <v>9.8863598860863041E-3</v>
      </c>
      <c r="Z7" s="11">
        <f t="shared" si="1"/>
        <v>4.9278551306647708E-3</v>
      </c>
      <c r="AA7" s="11">
        <f t="shared" si="1"/>
        <v>1.0338729585825813E-2</v>
      </c>
      <c r="AB7" s="11">
        <f t="shared" si="1"/>
        <v>6.8541322829318568E-5</v>
      </c>
      <c r="AC7" s="11">
        <f t="shared" si="1"/>
        <v>6.870253200120119E-3</v>
      </c>
      <c r="AD7" s="12">
        <f t="shared" si="1"/>
        <v>4.1235579304559232E-3</v>
      </c>
      <c r="AF7" s="10" t="s">
        <v>17</v>
      </c>
      <c r="AG7" s="11">
        <f>AG59</f>
        <v>-1.4664652461975902E-4</v>
      </c>
      <c r="AH7" s="11">
        <f t="shared" ref="AH7:AN7" si="2">AH59</f>
        <v>-3.02213677755514E-4</v>
      </c>
      <c r="AI7" s="11">
        <f t="shared" si="2"/>
        <v>-4.1683739761335661E-4</v>
      </c>
      <c r="AJ7" s="11">
        <f t="shared" si="2"/>
        <v>-4.4189472124608886E-4</v>
      </c>
      <c r="AK7" s="11">
        <f t="shared" si="2"/>
        <v>-4.9757961077461779E-4</v>
      </c>
      <c r="AL7" s="11">
        <f t="shared" si="2"/>
        <v>-1.2469484161866274E-3</v>
      </c>
      <c r="AM7" s="11">
        <f t="shared" si="2"/>
        <v>1.0825781791329314E-4</v>
      </c>
      <c r="AN7" s="12">
        <f t="shared" si="2"/>
        <v>-4.2835394697652294E-4</v>
      </c>
      <c r="AP7" s="10" t="s">
        <v>17</v>
      </c>
      <c r="AQ7" s="11">
        <f t="shared" ref="AQ7:AX7" si="3">AQ59</f>
        <v>5.0849426052589357E-4</v>
      </c>
      <c r="AR7" s="11">
        <f t="shared" si="3"/>
        <v>3.2321522836274984E-4</v>
      </c>
      <c r="AS7" s="11">
        <f t="shared" si="3"/>
        <v>1.6268023375254348E-4</v>
      </c>
      <c r="AT7" s="11">
        <f t="shared" si="3"/>
        <v>4.6619509300643849E-5</v>
      </c>
      <c r="AU7" s="11">
        <f t="shared" si="3"/>
        <v>4.1889341837059166E-5</v>
      </c>
      <c r="AV7" s="11">
        <f t="shared" si="3"/>
        <v>3.7777824479884316E-5</v>
      </c>
      <c r="AW7" s="11">
        <f t="shared" si="3"/>
        <v>1.4710303271975312E-5</v>
      </c>
      <c r="AX7" s="12">
        <f t="shared" si="3"/>
        <v>3.2766688196591567E-4</v>
      </c>
      <c r="AZ7" s="10" t="s">
        <v>17</v>
      </c>
      <c r="BA7" s="11">
        <f t="shared" ref="BA7:BH7" si="4">BA59</f>
        <v>4.2541207262859483E-4</v>
      </c>
      <c r="BB7" s="11">
        <f t="shared" si="4"/>
        <v>5.3916960064609996E-4</v>
      </c>
      <c r="BC7" s="11">
        <f t="shared" si="4"/>
        <v>5.5543904237767561E-4</v>
      </c>
      <c r="BD7" s="11">
        <f t="shared" si="4"/>
        <v>7.7925131691561898E-4</v>
      </c>
      <c r="BE7" s="11">
        <f t="shared" si="4"/>
        <v>6.8837762763030992E-4</v>
      </c>
      <c r="BF7" s="11">
        <f t="shared" si="4"/>
        <v>6.5562970282265762E-4</v>
      </c>
      <c r="BG7" s="11">
        <f t="shared" si="4"/>
        <v>1.1474167333488604E-3</v>
      </c>
      <c r="BH7" s="12">
        <f t="shared" si="4"/>
        <v>4.2763246383140108E-4</v>
      </c>
    </row>
    <row r="8" spans="2:60" x14ac:dyDescent="0.25">
      <c r="B8" s="13" t="s">
        <v>18</v>
      </c>
      <c r="C8" s="68">
        <v>2046</v>
      </c>
      <c r="L8" s="10" t="s">
        <v>19</v>
      </c>
      <c r="M8" s="11">
        <f>M159</f>
        <v>-6.3905907918321181E-2</v>
      </c>
      <c r="N8" s="11">
        <f t="shared" ref="N8:T8" si="5">N159</f>
        <v>-0.27083795876919198</v>
      </c>
      <c r="O8" s="11">
        <f t="shared" si="5"/>
        <v>-8.2863665987156471E-2</v>
      </c>
      <c r="P8" s="11">
        <f t="shared" si="5"/>
        <v>-3.3594445402527554E-2</v>
      </c>
      <c r="Q8" s="11">
        <f t="shared" si="5"/>
        <v>-0.22749941567882045</v>
      </c>
      <c r="R8" s="11">
        <f t="shared" si="5"/>
        <v>-2.3749853820429871E-2</v>
      </c>
      <c r="S8" s="11">
        <f t="shared" si="5"/>
        <v>-3.586590193589155E-2</v>
      </c>
      <c r="T8" s="12">
        <f t="shared" si="5"/>
        <v>6.0319220949641708E-4</v>
      </c>
      <c r="V8" s="10" t="s">
        <v>19</v>
      </c>
      <c r="W8" s="11">
        <f>W159</f>
        <v>-5.9474303885034531E-2</v>
      </c>
      <c r="X8" s="11">
        <f t="shared" ref="X8:AD8" si="6">X159</f>
        <v>-0.30795637721240693</v>
      </c>
      <c r="Y8" s="11">
        <f t="shared" si="6"/>
        <v>-0.1022065092159901</v>
      </c>
      <c r="Z8" s="11">
        <f t="shared" si="6"/>
        <v>-3.8164657986603519E-2</v>
      </c>
      <c r="AA8" s="11">
        <f t="shared" si="6"/>
        <v>-0.28685476955112915</v>
      </c>
      <c r="AB8" s="11">
        <f t="shared" si="6"/>
        <v>-3.6581375669655067E-2</v>
      </c>
      <c r="AC8" s="11">
        <f t="shared" si="6"/>
        <v>-4.8374622360732859E-2</v>
      </c>
      <c r="AD8" s="12">
        <f t="shared" si="6"/>
        <v>1.4071673508742611E-4</v>
      </c>
      <c r="AF8" s="10" t="s">
        <v>19</v>
      </c>
      <c r="AG8" s="11">
        <f>AG159</f>
        <v>-1.3067042464856571E-4</v>
      </c>
      <c r="AH8" s="11">
        <f t="shared" ref="AH8:AN8" si="7">AH159</f>
        <v>-2.7401844972299583E-4</v>
      </c>
      <c r="AI8" s="11">
        <f t="shared" si="7"/>
        <v>-4.1683739761337878E-4</v>
      </c>
      <c r="AJ8" s="11">
        <f t="shared" si="7"/>
        <v>-4.4189472124608886E-4</v>
      </c>
      <c r="AK8" s="11">
        <f t="shared" si="7"/>
        <v>-4.9757961077462332E-4</v>
      </c>
      <c r="AL8" s="11">
        <f t="shared" si="7"/>
        <v>-1.2469484161866328E-3</v>
      </c>
      <c r="AM8" s="11">
        <f t="shared" si="7"/>
        <v>1.0825781791328204E-4</v>
      </c>
      <c r="AN8" s="12">
        <f t="shared" si="7"/>
        <v>-4.2835394697652852E-4</v>
      </c>
      <c r="AP8" s="10" t="s">
        <v>19</v>
      </c>
      <c r="AQ8" s="11">
        <f t="shared" ref="AQ8:AX8" si="8">AQ159</f>
        <v>-0.90180145294252012</v>
      </c>
      <c r="AR8" s="11">
        <f t="shared" si="8"/>
        <v>-0.80287803589926798</v>
      </c>
      <c r="AS8" s="11">
        <f t="shared" si="8"/>
        <v>-6.1712847479427305E-2</v>
      </c>
      <c r="AT8" s="11">
        <f t="shared" si="8"/>
        <v>4.6619509300621643E-5</v>
      </c>
      <c r="AU8" s="11">
        <f t="shared" si="8"/>
        <v>4.1889341837009211E-5</v>
      </c>
      <c r="AV8" s="11">
        <f t="shared" si="8"/>
        <v>3.7777824479906522E-5</v>
      </c>
      <c r="AW8" s="11">
        <f t="shared" si="8"/>
        <v>1.4710303271975312E-5</v>
      </c>
      <c r="AX8" s="12">
        <f t="shared" si="8"/>
        <v>2.490635314033207E-4</v>
      </c>
      <c r="AZ8" s="10" t="s">
        <v>19</v>
      </c>
      <c r="BA8" s="11">
        <f t="shared" ref="BA8:BH8" si="9">BA159</f>
        <v>0.11426583150343461</v>
      </c>
      <c r="BB8" s="11">
        <f t="shared" si="9"/>
        <v>0.34569319490981854</v>
      </c>
      <c r="BC8" s="11">
        <f t="shared" si="9"/>
        <v>3.6599950486090937E-2</v>
      </c>
      <c r="BD8" s="11">
        <f t="shared" si="9"/>
        <v>3.3769274388184556E-3</v>
      </c>
      <c r="BE8" s="11">
        <f t="shared" si="9"/>
        <v>7.0317355997766895E-2</v>
      </c>
      <c r="BF8" s="11">
        <f t="shared" si="9"/>
        <v>5.1877664027366157E-3</v>
      </c>
      <c r="BG8" s="11">
        <f t="shared" si="9"/>
        <v>5.1388536990087273E-3</v>
      </c>
      <c r="BH8" s="12">
        <f t="shared" si="9"/>
        <v>6.1505866260339601E-4</v>
      </c>
    </row>
    <row r="9" spans="2:60" x14ac:dyDescent="0.25">
      <c r="B9" s="31" t="s">
        <v>62</v>
      </c>
      <c r="L9" s="10" t="s">
        <v>20</v>
      </c>
      <c r="M9" s="11">
        <f>M208</f>
        <v>8.3681009091846562E-3</v>
      </c>
      <c r="N9" s="11">
        <f t="shared" ref="N9:T9" si="10">N208</f>
        <v>1.1393917608798088E-2</v>
      </c>
      <c r="O9" s="11">
        <f t="shared" si="10"/>
        <v>1.0189535944785921E-2</v>
      </c>
      <c r="P9" s="11">
        <f t="shared" si="10"/>
        <v>5.2201955052223747E-3</v>
      </c>
      <c r="Q9" s="11">
        <f t="shared" si="10"/>
        <v>1.0534937005455264E-2</v>
      </c>
      <c r="R9" s="11">
        <f t="shared" si="10"/>
        <v>-6.6522751535863511E-4</v>
      </c>
      <c r="S9" s="11">
        <f t="shared" si="10"/>
        <v>8.2330412946767188E-3</v>
      </c>
      <c r="T9" s="12">
        <f t="shared" si="10"/>
        <v>4.4793768392869578E-3</v>
      </c>
      <c r="V9" s="10" t="s">
        <v>20</v>
      </c>
      <c r="W9" s="11">
        <f>W208</f>
        <v>7.6232367944638561E-3</v>
      </c>
      <c r="X9" s="11">
        <f t="shared" ref="X9:AD9" si="11">X208</f>
        <v>1.0863828511770424E-2</v>
      </c>
      <c r="Y9" s="11">
        <f t="shared" si="11"/>
        <v>9.8863598860862659E-3</v>
      </c>
      <c r="Z9" s="11">
        <f t="shared" si="11"/>
        <v>4.927855130664743E-3</v>
      </c>
      <c r="AA9" s="11">
        <f t="shared" si="11"/>
        <v>1.0338729585825778E-2</v>
      </c>
      <c r="AB9" s="11">
        <f t="shared" si="11"/>
        <v>6.8541322829351881E-5</v>
      </c>
      <c r="AC9" s="11">
        <f t="shared" si="11"/>
        <v>6.870253200120119E-3</v>
      </c>
      <c r="AD9" s="12">
        <f t="shared" si="11"/>
        <v>4.1235579304559457E-3</v>
      </c>
      <c r="AF9" s="10" t="s">
        <v>20</v>
      </c>
      <c r="AG9" s="11">
        <f>AG208</f>
        <v>-1.3067042464856571E-4</v>
      </c>
      <c r="AH9" s="11">
        <f t="shared" ref="AH9:AN9" si="12">AH208</f>
        <v>-2.7401844972299583E-4</v>
      </c>
      <c r="AI9" s="11">
        <f t="shared" si="12"/>
        <v>-4.1683739761337878E-4</v>
      </c>
      <c r="AJ9" s="11">
        <f t="shared" si="12"/>
        <v>-4.4189472124608886E-4</v>
      </c>
      <c r="AK9" s="11">
        <f t="shared" si="12"/>
        <v>-4.9757961077462332E-4</v>
      </c>
      <c r="AL9" s="11">
        <f t="shared" si="12"/>
        <v>-1.2469484161866328E-3</v>
      </c>
      <c r="AM9" s="11">
        <f t="shared" si="12"/>
        <v>1.0825781791328204E-4</v>
      </c>
      <c r="AN9" s="12">
        <f t="shared" si="12"/>
        <v>-4.2835394697652852E-4</v>
      </c>
      <c r="AP9" s="10" t="s">
        <v>20</v>
      </c>
      <c r="AQ9" s="11">
        <f t="shared" ref="AQ9:AX9" si="13">AQ208</f>
        <v>4.552385121203817E-4</v>
      </c>
      <c r="AR9" s="11">
        <f t="shared" si="13"/>
        <v>2.949144386217295E-4</v>
      </c>
      <c r="AS9" s="11">
        <f t="shared" si="13"/>
        <v>1.6268023375253237E-4</v>
      </c>
      <c r="AT9" s="11">
        <f t="shared" si="13"/>
        <v>4.6619509300621643E-5</v>
      </c>
      <c r="AU9" s="11">
        <f t="shared" si="13"/>
        <v>4.1889341837009211E-5</v>
      </c>
      <c r="AV9" s="11">
        <f t="shared" si="13"/>
        <v>3.7777824479906522E-5</v>
      </c>
      <c r="AW9" s="11">
        <f t="shared" si="13"/>
        <v>1.4710303271975312E-5</v>
      </c>
      <c r="AX9" s="12">
        <f t="shared" si="13"/>
        <v>3.2766688196592673E-4</v>
      </c>
      <c r="AZ9" s="10" t="s">
        <v>20</v>
      </c>
      <c r="BA9" s="11">
        <f t="shared" ref="BA9:BH9" si="14">BA208</f>
        <v>3.8195897552316117E-4</v>
      </c>
      <c r="BB9" s="11">
        <f t="shared" si="14"/>
        <v>4.9027805375263518E-4</v>
      </c>
      <c r="BC9" s="11">
        <f t="shared" si="14"/>
        <v>5.5543904237763679E-4</v>
      </c>
      <c r="BD9" s="11">
        <f t="shared" si="14"/>
        <v>7.7925131691559675E-4</v>
      </c>
      <c r="BE9" s="11">
        <f t="shared" si="14"/>
        <v>6.8837762763032109E-4</v>
      </c>
      <c r="BF9" s="11">
        <f t="shared" si="14"/>
        <v>6.5562970282264656E-4</v>
      </c>
      <c r="BG9" s="11">
        <f t="shared" si="14"/>
        <v>1.1474167333488938E-3</v>
      </c>
      <c r="BH9" s="12">
        <f t="shared" si="14"/>
        <v>4.2763246383139555E-4</v>
      </c>
    </row>
    <row r="10" spans="2:60" ht="15.75" thickBot="1" x14ac:dyDescent="0.3">
      <c r="L10" s="14" t="s">
        <v>21</v>
      </c>
      <c r="M10" s="15">
        <f>M109</f>
        <v>-9.4319373499306795E-3</v>
      </c>
      <c r="N10" s="15">
        <f t="shared" ref="N10:T10" si="15">N109</f>
        <v>-1.9075862765241314E-2</v>
      </c>
      <c r="O10" s="15">
        <f t="shared" si="15"/>
        <v>-3.3404670274078313E-2</v>
      </c>
      <c r="P10" s="15">
        <f t="shared" si="15"/>
        <v>-3.6573001691909114E-2</v>
      </c>
      <c r="Q10" s="15">
        <f t="shared" si="15"/>
        <v>-3.3381084146756633E-2</v>
      </c>
      <c r="R10" s="15">
        <f t="shared" si="15"/>
        <v>-2.3991258944743254E-2</v>
      </c>
      <c r="S10" s="15">
        <f t="shared" si="15"/>
        <v>-3.5765529923254019E-2</v>
      </c>
      <c r="T10" s="16">
        <f t="shared" si="15"/>
        <v>6.0319220949634487E-4</v>
      </c>
      <c r="V10" s="14" t="s">
        <v>21</v>
      </c>
      <c r="W10" s="15">
        <f>W109</f>
        <v>-1.0008753796210145E-2</v>
      </c>
      <c r="X10" s="15">
        <f t="shared" ref="X10:AD10" si="16">X109</f>
        <v>-2.1640256080167709E-2</v>
      </c>
      <c r="Y10" s="15">
        <f t="shared" si="16"/>
        <v>-3.5995492755441338E-2</v>
      </c>
      <c r="Z10" s="15">
        <f t="shared" si="16"/>
        <v>-3.6458075204447167E-2</v>
      </c>
      <c r="AA10" s="15">
        <f t="shared" si="16"/>
        <v>-3.5397009653525047E-2</v>
      </c>
      <c r="AB10" s="15">
        <f t="shared" si="16"/>
        <v>-1.9847225013002429E-2</v>
      </c>
      <c r="AC10" s="15">
        <f t="shared" si="16"/>
        <v>-4.0933350716797337E-2</v>
      </c>
      <c r="AD10" s="16">
        <f t="shared" si="16"/>
        <v>1.4071673508748162E-4</v>
      </c>
      <c r="AF10" s="14" t="s">
        <v>21</v>
      </c>
      <c r="AG10" s="15">
        <f>AG109</f>
        <v>-1.8964927613944195E-4</v>
      </c>
      <c r="AH10" s="15">
        <f t="shared" ref="AH10:AN10" si="17">AH109</f>
        <v>-2.7401844972299583E-4</v>
      </c>
      <c r="AI10" s="15">
        <f t="shared" si="17"/>
        <v>-7.5506991101923491E-4</v>
      </c>
      <c r="AJ10" s="15">
        <f t="shared" si="17"/>
        <v>-3.4204510106667974E-3</v>
      </c>
      <c r="AK10" s="15">
        <f t="shared" si="17"/>
        <v>-1.4149705789782475E-3</v>
      </c>
      <c r="AL10" s="15">
        <f t="shared" si="17"/>
        <v>-6.0663876840085455E-3</v>
      </c>
      <c r="AM10" s="15">
        <f t="shared" si="17"/>
        <v>5.2106808389884572E-5</v>
      </c>
      <c r="AN10" s="16">
        <f t="shared" si="17"/>
        <v>-4.2835394697652852E-4</v>
      </c>
      <c r="AP10" s="14" t="s">
        <v>21</v>
      </c>
      <c r="AQ10" s="15">
        <f t="shared" ref="AQ10:AX10" si="18">AQ109</f>
        <v>-2.3822309947962862E-6</v>
      </c>
      <c r="AR10" s="15">
        <f t="shared" si="18"/>
        <v>-9.3396833735753801E-5</v>
      </c>
      <c r="AS10" s="15">
        <f t="shared" si="18"/>
        <v>2.145680676395867E-5</v>
      </c>
      <c r="AT10" s="15">
        <f t="shared" si="18"/>
        <v>4.6619509300666048E-5</v>
      </c>
      <c r="AU10" s="15">
        <f>AU109</f>
        <v>4.188934183703141E-5</v>
      </c>
      <c r="AV10" s="15">
        <f t="shared" si="18"/>
        <v>3.7777824479895415E-5</v>
      </c>
      <c r="AW10" s="15">
        <f t="shared" si="18"/>
        <v>1.4710303271975312E-5</v>
      </c>
      <c r="AX10" s="16">
        <f t="shared" si="18"/>
        <v>2.4906353140331517E-4</v>
      </c>
      <c r="AZ10" s="14" t="s">
        <v>21</v>
      </c>
      <c r="BA10" s="15">
        <f t="shared" ref="BA10:BH10" si="19">BA109</f>
        <v>7.4870999760808801E-4</v>
      </c>
      <c r="BB10" s="15">
        <f t="shared" si="19"/>
        <v>2.9217792590389923E-3</v>
      </c>
      <c r="BC10" s="15">
        <f t="shared" si="19"/>
        <v>3.3312041123461089E-3</v>
      </c>
      <c r="BD10" s="15">
        <f t="shared" si="19"/>
        <v>3.3704606938871119E-3</v>
      </c>
      <c r="BE10" s="15">
        <f t="shared" si="19"/>
        <v>3.4259938622027255E-3</v>
      </c>
      <c r="BF10" s="15">
        <f t="shared" si="19"/>
        <v>2.049327667352596E-3</v>
      </c>
      <c r="BG10" s="15">
        <f t="shared" si="19"/>
        <v>5.1370194809061687E-3</v>
      </c>
      <c r="BH10" s="16">
        <f t="shared" si="19"/>
        <v>6.1505866260330722E-4</v>
      </c>
    </row>
    <row r="11" spans="2:60" ht="15.75" thickBot="1" x14ac:dyDescent="0.3"/>
    <row r="12" spans="2:60" s="5" customFormat="1" ht="20.100000000000001" customHeight="1" x14ac:dyDescent="0.25">
      <c r="B12" s="72" t="s">
        <v>46</v>
      </c>
      <c r="C12" s="73"/>
      <c r="D12" s="73"/>
      <c r="E12" s="73"/>
      <c r="F12" s="73"/>
      <c r="G12" s="73"/>
      <c r="H12" s="73"/>
      <c r="I12" s="73"/>
      <c r="J12" s="74"/>
      <c r="L12" s="75" t="s">
        <v>22</v>
      </c>
      <c r="M12" s="76"/>
      <c r="N12" s="76"/>
      <c r="O12" s="76"/>
      <c r="P12" s="76"/>
      <c r="Q12" s="76"/>
      <c r="R12" s="76"/>
      <c r="S12" s="76"/>
      <c r="T12" s="77"/>
      <c r="V12" s="75" t="s">
        <v>22</v>
      </c>
      <c r="W12" s="76"/>
      <c r="X12" s="76"/>
      <c r="Y12" s="76"/>
      <c r="Z12" s="76"/>
      <c r="AA12" s="76"/>
      <c r="AB12" s="76"/>
      <c r="AC12" s="76"/>
      <c r="AD12" s="77"/>
      <c r="AF12" s="75" t="s">
        <v>22</v>
      </c>
      <c r="AG12" s="76"/>
      <c r="AH12" s="76"/>
      <c r="AI12" s="76"/>
      <c r="AJ12" s="76"/>
      <c r="AK12" s="76"/>
      <c r="AL12" s="76"/>
      <c r="AM12" s="76"/>
      <c r="AN12" s="77"/>
      <c r="AP12" s="75" t="s">
        <v>22</v>
      </c>
      <c r="AQ12" s="76"/>
      <c r="AR12" s="76"/>
      <c r="AS12" s="76"/>
      <c r="AT12" s="76"/>
      <c r="AU12" s="76"/>
      <c r="AV12" s="76"/>
      <c r="AW12" s="76"/>
      <c r="AX12" s="77"/>
      <c r="AZ12" s="75" t="s">
        <v>22</v>
      </c>
      <c r="BA12" s="76"/>
      <c r="BB12" s="76"/>
      <c r="BC12" s="76"/>
      <c r="BD12" s="76"/>
      <c r="BE12" s="76"/>
      <c r="BF12" s="76"/>
      <c r="BG12" s="76"/>
      <c r="BH12" s="77"/>
    </row>
    <row r="13" spans="2:60" ht="27" x14ac:dyDescent="0.25">
      <c r="B13" s="17"/>
      <c r="C13" s="18" t="s">
        <v>8</v>
      </c>
      <c r="D13" s="18" t="s">
        <v>9</v>
      </c>
      <c r="E13" s="18" t="s">
        <v>10</v>
      </c>
      <c r="F13" s="18" t="s">
        <v>11</v>
      </c>
      <c r="G13" s="18" t="s">
        <v>12</v>
      </c>
      <c r="H13" s="18" t="s">
        <v>13</v>
      </c>
      <c r="I13" s="18" t="s">
        <v>14</v>
      </c>
      <c r="J13" s="19" t="s">
        <v>15</v>
      </c>
      <c r="L13" s="20"/>
      <c r="M13" s="7" t="s">
        <v>8</v>
      </c>
      <c r="N13" s="7" t="s">
        <v>9</v>
      </c>
      <c r="O13" s="7" t="s">
        <v>10</v>
      </c>
      <c r="P13" s="7" t="s">
        <v>11</v>
      </c>
      <c r="Q13" s="7" t="s">
        <v>12</v>
      </c>
      <c r="R13" s="7" t="s">
        <v>13</v>
      </c>
      <c r="S13" s="7" t="s">
        <v>14</v>
      </c>
      <c r="T13" s="8" t="s">
        <v>15</v>
      </c>
      <c r="U13" s="21"/>
      <c r="V13" s="22"/>
      <c r="W13" s="7" t="s">
        <v>8</v>
      </c>
      <c r="X13" s="7" t="s">
        <v>9</v>
      </c>
      <c r="Y13" s="7" t="s">
        <v>10</v>
      </c>
      <c r="Z13" s="7" t="s">
        <v>11</v>
      </c>
      <c r="AA13" s="7" t="s">
        <v>12</v>
      </c>
      <c r="AB13" s="7" t="s">
        <v>13</v>
      </c>
      <c r="AC13" s="7" t="s">
        <v>14</v>
      </c>
      <c r="AD13" s="8" t="s">
        <v>15</v>
      </c>
      <c r="AE13" s="21"/>
      <c r="AF13" s="22"/>
      <c r="AG13" s="7" t="s">
        <v>8</v>
      </c>
      <c r="AH13" s="7" t="s">
        <v>9</v>
      </c>
      <c r="AI13" s="7" t="s">
        <v>10</v>
      </c>
      <c r="AJ13" s="7" t="s">
        <v>11</v>
      </c>
      <c r="AK13" s="7" t="s">
        <v>12</v>
      </c>
      <c r="AL13" s="7" t="s">
        <v>13</v>
      </c>
      <c r="AM13" s="7" t="s">
        <v>14</v>
      </c>
      <c r="AN13" s="8" t="s">
        <v>15</v>
      </c>
      <c r="AO13" s="23"/>
      <c r="AP13" s="22"/>
      <c r="AQ13" s="7" t="s">
        <v>8</v>
      </c>
      <c r="AR13" s="7" t="s">
        <v>9</v>
      </c>
      <c r="AS13" s="7" t="s">
        <v>10</v>
      </c>
      <c r="AT13" s="7" t="s">
        <v>11</v>
      </c>
      <c r="AU13" s="7" t="s">
        <v>12</v>
      </c>
      <c r="AV13" s="7" t="s">
        <v>13</v>
      </c>
      <c r="AW13" s="7" t="s">
        <v>14</v>
      </c>
      <c r="AX13" s="8" t="s">
        <v>15</v>
      </c>
      <c r="AY13" s="23"/>
      <c r="AZ13" s="22"/>
      <c r="BA13" s="7" t="s">
        <v>8</v>
      </c>
      <c r="BB13" s="7" t="s">
        <v>9</v>
      </c>
      <c r="BC13" s="7" t="s">
        <v>10</v>
      </c>
      <c r="BD13" s="7" t="s">
        <v>11</v>
      </c>
      <c r="BE13" s="7" t="s">
        <v>12</v>
      </c>
      <c r="BF13" s="7" t="s">
        <v>13</v>
      </c>
      <c r="BG13" s="7" t="s">
        <v>14</v>
      </c>
      <c r="BH13" s="8" t="s">
        <v>15</v>
      </c>
    </row>
    <row r="14" spans="2:60" x14ac:dyDescent="0.25">
      <c r="B14" s="17" t="str">
        <f>$L$3</f>
        <v>DSM (ALL RESOURCES)</v>
      </c>
      <c r="C14" s="24">
        <f>M59</f>
        <v>9.4548564379699114E-3</v>
      </c>
      <c r="D14" s="24">
        <f t="shared" ref="D14:J14" si="20">N59</f>
        <v>1.2609815823946246E-2</v>
      </c>
      <c r="E14" s="24">
        <f t="shared" si="20"/>
        <v>1.0189535944785921E-2</v>
      </c>
      <c r="F14" s="24">
        <f t="shared" si="20"/>
        <v>5.220195505222386E-3</v>
      </c>
      <c r="G14" s="24">
        <f t="shared" si="20"/>
        <v>1.0534937005455252E-2</v>
      </c>
      <c r="H14" s="24">
        <f t="shared" si="20"/>
        <v>-6.6522751535867393E-4</v>
      </c>
      <c r="I14" s="24">
        <f t="shared" si="20"/>
        <v>8.2330412946766737E-3</v>
      </c>
      <c r="J14" s="25">
        <f t="shared" si="20"/>
        <v>4.4793768392869414E-3</v>
      </c>
      <c r="L14" s="6">
        <v>2011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7">
        <v>0</v>
      </c>
      <c r="U14" s="21"/>
      <c r="V14" s="6">
        <v>2011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7">
        <v>0</v>
      </c>
      <c r="AE14" s="21"/>
      <c r="AF14" s="6">
        <v>2011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3"/>
      <c r="AP14" s="6">
        <v>2011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7">
        <v>0</v>
      </c>
      <c r="AY14" s="23"/>
      <c r="AZ14" s="6">
        <v>2011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7">
        <v>0</v>
      </c>
    </row>
    <row r="15" spans="2:60" x14ac:dyDescent="0.25">
      <c r="B15" s="17" t="str">
        <f>$V$3</f>
        <v>Energy Efficiency (EE)</v>
      </c>
      <c r="C15" s="26">
        <f>W59</f>
        <v>8.6248360585829079E-3</v>
      </c>
      <c r="D15" s="26">
        <f t="shared" ref="D15:J15" si="21">X59</f>
        <v>1.2028793158605505E-2</v>
      </c>
      <c r="E15" s="26">
        <f t="shared" si="21"/>
        <v>9.8863598860863041E-3</v>
      </c>
      <c r="F15" s="26">
        <f t="shared" si="21"/>
        <v>4.9278551306647708E-3</v>
      </c>
      <c r="G15" s="26">
        <f t="shared" si="21"/>
        <v>1.0338729585825813E-2</v>
      </c>
      <c r="H15" s="26">
        <f t="shared" si="21"/>
        <v>6.8541322829318568E-5</v>
      </c>
      <c r="I15" s="26">
        <f t="shared" si="21"/>
        <v>6.870253200120119E-3</v>
      </c>
      <c r="J15" s="27">
        <f t="shared" si="21"/>
        <v>4.1235579304559232E-3</v>
      </c>
      <c r="L15" s="6">
        <v>2012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7">
        <v>0</v>
      </c>
      <c r="U15" s="21"/>
      <c r="V15" s="6">
        <v>2012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7">
        <v>0</v>
      </c>
      <c r="AE15" s="21"/>
      <c r="AF15" s="6">
        <v>2012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3"/>
      <c r="AP15" s="6">
        <v>2012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7">
        <v>0</v>
      </c>
      <c r="AY15" s="23"/>
      <c r="AZ15" s="6">
        <v>2012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7">
        <v>0</v>
      </c>
    </row>
    <row r="16" spans="2:60" x14ac:dyDescent="0.25">
      <c r="B16" s="17" t="str">
        <f>$AF$3</f>
        <v>Demand Response (DR)</v>
      </c>
      <c r="C16" s="26">
        <f>AG59</f>
        <v>-1.4664652461975902E-4</v>
      </c>
      <c r="D16" s="26">
        <f t="shared" ref="D16:J16" si="22">AH59</f>
        <v>-3.02213677755514E-4</v>
      </c>
      <c r="E16" s="26">
        <f t="shared" si="22"/>
        <v>-4.1683739761335661E-4</v>
      </c>
      <c r="F16" s="26">
        <f t="shared" si="22"/>
        <v>-4.4189472124608886E-4</v>
      </c>
      <c r="G16" s="26">
        <f t="shared" si="22"/>
        <v>-4.9757961077461779E-4</v>
      </c>
      <c r="H16" s="26">
        <f t="shared" si="22"/>
        <v>-1.2469484161866274E-3</v>
      </c>
      <c r="I16" s="26">
        <f t="shared" si="22"/>
        <v>1.0825781791329314E-4</v>
      </c>
      <c r="J16" s="27">
        <f t="shared" si="22"/>
        <v>-4.2835394697652294E-4</v>
      </c>
      <c r="L16" s="6">
        <v>2013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7">
        <v>0</v>
      </c>
      <c r="U16" s="21"/>
      <c r="V16" s="6">
        <v>2013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7">
        <v>0</v>
      </c>
      <c r="AE16" s="21"/>
      <c r="AF16" s="6">
        <v>2013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7">
        <v>0</v>
      </c>
      <c r="AO16" s="23"/>
      <c r="AP16" s="6">
        <v>2013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7">
        <v>0</v>
      </c>
      <c r="AY16" s="23"/>
      <c r="AZ16" s="6">
        <v>2013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7">
        <v>0</v>
      </c>
    </row>
    <row r="17" spans="2:60" x14ac:dyDescent="0.25">
      <c r="B17" s="17" t="str">
        <f>$AP$3</f>
        <v>Solar (PV)</v>
      </c>
      <c r="C17" s="26">
        <f t="shared" ref="C17:J17" si="23">AQ59</f>
        <v>5.0849426052589357E-4</v>
      </c>
      <c r="D17" s="26">
        <f t="shared" si="23"/>
        <v>3.2321522836274984E-4</v>
      </c>
      <c r="E17" s="26">
        <f t="shared" si="23"/>
        <v>1.6268023375254348E-4</v>
      </c>
      <c r="F17" s="26">
        <f t="shared" si="23"/>
        <v>4.6619509300643849E-5</v>
      </c>
      <c r="G17" s="26">
        <f t="shared" si="23"/>
        <v>4.1889341837059166E-5</v>
      </c>
      <c r="H17" s="26">
        <f t="shared" si="23"/>
        <v>3.7777824479884316E-5</v>
      </c>
      <c r="I17" s="26">
        <f t="shared" si="23"/>
        <v>1.4710303271975312E-5</v>
      </c>
      <c r="J17" s="27">
        <f t="shared" si="23"/>
        <v>3.2766688196591567E-4</v>
      </c>
      <c r="L17" s="6">
        <v>2014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7">
        <v>0</v>
      </c>
      <c r="U17" s="21"/>
      <c r="V17" s="6">
        <v>2014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7">
        <v>0</v>
      </c>
      <c r="AE17" s="21"/>
      <c r="AF17" s="6">
        <v>2014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7">
        <v>0</v>
      </c>
      <c r="AO17" s="23"/>
      <c r="AP17" s="6">
        <v>2014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7">
        <v>0</v>
      </c>
      <c r="AY17" s="23"/>
      <c r="AZ17" s="6">
        <v>2014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7">
        <v>0</v>
      </c>
    </row>
    <row r="18" spans="2:60" ht="15.75" thickBot="1" x14ac:dyDescent="0.3">
      <c r="B18" s="28" t="str">
        <f>$AZ$3</f>
        <v>Strategic Electrification (SE)</v>
      </c>
      <c r="C18" s="29">
        <f t="shared" ref="C18:J18" si="24">BA59</f>
        <v>4.2541207262859483E-4</v>
      </c>
      <c r="D18" s="29">
        <f t="shared" si="24"/>
        <v>5.3916960064609996E-4</v>
      </c>
      <c r="E18" s="29">
        <f t="shared" si="24"/>
        <v>5.5543904237767561E-4</v>
      </c>
      <c r="F18" s="29">
        <f t="shared" si="24"/>
        <v>7.7925131691561898E-4</v>
      </c>
      <c r="G18" s="29">
        <f t="shared" si="24"/>
        <v>6.8837762763030992E-4</v>
      </c>
      <c r="H18" s="29">
        <f t="shared" si="24"/>
        <v>6.5562970282265762E-4</v>
      </c>
      <c r="I18" s="29">
        <f t="shared" si="24"/>
        <v>1.1474167333488604E-3</v>
      </c>
      <c r="J18" s="30">
        <f t="shared" si="24"/>
        <v>4.2763246383140108E-4</v>
      </c>
      <c r="L18" s="6">
        <v>2015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7">
        <v>0</v>
      </c>
      <c r="U18" s="21"/>
      <c r="V18" s="6">
        <v>2015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7">
        <v>0</v>
      </c>
      <c r="AE18" s="21"/>
      <c r="AF18" s="6">
        <v>2015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7">
        <v>0</v>
      </c>
      <c r="AO18" s="23"/>
      <c r="AP18" s="6">
        <v>2015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7">
        <v>0</v>
      </c>
      <c r="AY18" s="23"/>
      <c r="AZ18" s="6">
        <v>2015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7">
        <v>0</v>
      </c>
    </row>
    <row r="19" spans="2:60" x14ac:dyDescent="0.25">
      <c r="B19" s="31"/>
      <c r="C19" s="32"/>
      <c r="D19" s="32"/>
      <c r="E19" s="32"/>
      <c r="F19" s="32"/>
      <c r="G19" s="32"/>
      <c r="H19" s="32"/>
      <c r="I19" s="32"/>
      <c r="J19" s="32"/>
      <c r="L19" s="6">
        <v>2016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7">
        <v>0</v>
      </c>
      <c r="U19" s="21"/>
      <c r="V19" s="6">
        <v>2016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7">
        <v>0</v>
      </c>
      <c r="AE19" s="21"/>
      <c r="AF19" s="6">
        <v>2016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7">
        <v>0</v>
      </c>
      <c r="AO19" s="23"/>
      <c r="AP19" s="6">
        <v>2016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7">
        <v>0</v>
      </c>
      <c r="AY19" s="23"/>
      <c r="AZ19" s="6">
        <v>2016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7">
        <v>0</v>
      </c>
    </row>
    <row r="20" spans="2:60" x14ac:dyDescent="0.25">
      <c r="C20" s="21"/>
      <c r="D20" s="21"/>
      <c r="E20" s="21"/>
      <c r="F20" s="21"/>
      <c r="G20" s="21"/>
      <c r="H20" s="21"/>
      <c r="I20" s="21"/>
      <c r="J20" s="21"/>
      <c r="L20" s="6">
        <v>2017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7">
        <v>0</v>
      </c>
      <c r="U20" s="21"/>
      <c r="V20" s="6">
        <v>2017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7">
        <v>0</v>
      </c>
      <c r="AE20" s="21"/>
      <c r="AF20" s="6">
        <v>2017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7">
        <v>0</v>
      </c>
      <c r="AO20" s="23"/>
      <c r="AP20" s="6">
        <v>2017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7">
        <v>0</v>
      </c>
      <c r="AY20" s="23"/>
      <c r="AZ20" s="6">
        <v>2017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7">
        <v>0</v>
      </c>
    </row>
    <row r="21" spans="2:60" x14ac:dyDescent="0.25">
      <c r="C21" s="21"/>
      <c r="D21" s="21"/>
      <c r="E21" s="21"/>
      <c r="F21" s="21"/>
      <c r="G21" s="21"/>
      <c r="H21" s="21"/>
      <c r="I21" s="21"/>
      <c r="J21" s="21"/>
      <c r="L21" s="6">
        <v>2018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7">
        <v>0</v>
      </c>
      <c r="U21" s="21"/>
      <c r="V21" s="6">
        <v>2018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7">
        <v>0</v>
      </c>
      <c r="AE21" s="21"/>
      <c r="AF21" s="6">
        <v>2018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7">
        <v>0</v>
      </c>
      <c r="AO21" s="23"/>
      <c r="AP21" s="6">
        <v>2018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7">
        <v>0</v>
      </c>
      <c r="AY21" s="23"/>
      <c r="AZ21" s="6">
        <v>2018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7">
        <v>0</v>
      </c>
    </row>
    <row r="22" spans="2:60" x14ac:dyDescent="0.25">
      <c r="C22" s="21"/>
      <c r="D22" s="21"/>
      <c r="E22" s="21"/>
      <c r="F22" s="21"/>
      <c r="G22" s="21"/>
      <c r="H22" s="21"/>
      <c r="I22" s="21"/>
      <c r="J22" s="21"/>
      <c r="L22" s="6">
        <v>2019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7">
        <v>0</v>
      </c>
      <c r="U22" s="21"/>
      <c r="V22" s="6">
        <v>2019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7">
        <v>0</v>
      </c>
      <c r="AE22" s="21"/>
      <c r="AF22" s="6">
        <v>2019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7">
        <v>0</v>
      </c>
      <c r="AO22" s="23"/>
      <c r="AP22" s="6">
        <v>2019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7">
        <v>0</v>
      </c>
      <c r="AY22" s="23"/>
      <c r="AZ22" s="6">
        <v>2019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7">
        <v>0</v>
      </c>
    </row>
    <row r="23" spans="2:60" x14ac:dyDescent="0.25">
      <c r="C23" s="21"/>
      <c r="D23" s="21"/>
      <c r="E23" s="21"/>
      <c r="F23" s="21"/>
      <c r="G23" s="21"/>
      <c r="H23" s="21"/>
      <c r="I23" s="21"/>
      <c r="J23" s="21"/>
      <c r="L23" s="6">
        <v>2020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7">
        <v>0</v>
      </c>
      <c r="U23" s="21"/>
      <c r="V23" s="6">
        <v>2020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7">
        <v>0</v>
      </c>
      <c r="AE23" s="21"/>
      <c r="AF23" s="6">
        <v>2020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7">
        <v>0</v>
      </c>
      <c r="AO23" s="23"/>
      <c r="AP23" s="6">
        <v>2020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7">
        <v>0</v>
      </c>
      <c r="AY23" s="23"/>
      <c r="AZ23" s="6">
        <v>2020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7">
        <v>0</v>
      </c>
    </row>
    <row r="24" spans="2:60" x14ac:dyDescent="0.25">
      <c r="C24" s="21"/>
      <c r="D24" s="21"/>
      <c r="E24" s="21"/>
      <c r="F24" s="21"/>
      <c r="G24" s="21"/>
      <c r="H24" s="21"/>
      <c r="I24" s="21"/>
      <c r="J24" s="21"/>
      <c r="L24" s="6">
        <v>2021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7">
        <v>0</v>
      </c>
      <c r="U24" s="21"/>
      <c r="V24" s="6">
        <v>2021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7">
        <v>0</v>
      </c>
      <c r="AE24" s="21"/>
      <c r="AF24" s="6">
        <v>2021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7">
        <v>0</v>
      </c>
      <c r="AO24" s="23"/>
      <c r="AP24" s="6">
        <v>2021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7">
        <v>0</v>
      </c>
      <c r="AY24" s="23"/>
      <c r="AZ24" s="6">
        <v>2021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7">
        <v>0</v>
      </c>
    </row>
    <row r="25" spans="2:60" x14ac:dyDescent="0.25">
      <c r="C25" s="21"/>
      <c r="D25" s="21"/>
      <c r="E25" s="21"/>
      <c r="F25" s="21"/>
      <c r="G25" s="21"/>
      <c r="H25" s="21"/>
      <c r="I25" s="21"/>
      <c r="J25" s="21"/>
      <c r="L25" s="6">
        <v>2022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7">
        <v>0</v>
      </c>
      <c r="U25" s="21"/>
      <c r="V25" s="6">
        <v>2022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7">
        <v>0</v>
      </c>
      <c r="AE25" s="21"/>
      <c r="AF25" s="6">
        <v>2022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7">
        <v>0</v>
      </c>
      <c r="AO25" s="23"/>
      <c r="AP25" s="6">
        <v>2022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7">
        <v>0</v>
      </c>
      <c r="AY25" s="23"/>
      <c r="AZ25" s="6">
        <v>2022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7">
        <v>0</v>
      </c>
    </row>
    <row r="26" spans="2:60" x14ac:dyDescent="0.25">
      <c r="C26" s="21"/>
      <c r="D26" s="21"/>
      <c r="E26" s="21"/>
      <c r="F26" s="21"/>
      <c r="G26" s="21"/>
      <c r="H26" s="21"/>
      <c r="I26" s="21"/>
      <c r="J26" s="21"/>
      <c r="L26" s="6">
        <v>2023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7">
        <v>0</v>
      </c>
      <c r="U26" s="21"/>
      <c r="V26" s="6">
        <v>2023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7">
        <v>0</v>
      </c>
      <c r="AE26" s="21"/>
      <c r="AF26" s="6">
        <v>2023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7">
        <v>0</v>
      </c>
      <c r="AO26" s="23"/>
      <c r="AP26" s="6">
        <v>2023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7">
        <v>0</v>
      </c>
      <c r="AY26" s="23"/>
      <c r="AZ26" s="6">
        <v>2023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7">
        <v>0</v>
      </c>
    </row>
    <row r="27" spans="2:60" x14ac:dyDescent="0.25">
      <c r="L27" s="6">
        <v>2024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7">
        <v>0</v>
      </c>
      <c r="U27" s="21"/>
      <c r="V27" s="6">
        <v>2024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7">
        <v>0</v>
      </c>
      <c r="AE27" s="21"/>
      <c r="AF27" s="6">
        <v>2024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7">
        <v>0</v>
      </c>
      <c r="AO27" s="23"/>
      <c r="AP27" s="6">
        <v>2024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7">
        <v>0</v>
      </c>
      <c r="AY27" s="23"/>
      <c r="AZ27" s="6">
        <v>2024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7">
        <v>0</v>
      </c>
    </row>
    <row r="28" spans="2:60" x14ac:dyDescent="0.25">
      <c r="L28" s="6">
        <v>2025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7">
        <v>0</v>
      </c>
      <c r="U28" s="21"/>
      <c r="V28" s="6">
        <v>2025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7">
        <v>0</v>
      </c>
      <c r="AE28" s="21"/>
      <c r="AF28" s="6">
        <v>2025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7">
        <v>0</v>
      </c>
      <c r="AO28" s="23"/>
      <c r="AP28" s="6">
        <v>2025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7">
        <v>0</v>
      </c>
      <c r="AY28" s="23"/>
      <c r="AZ28" s="6">
        <v>2025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7">
        <v>0</v>
      </c>
    </row>
    <row r="29" spans="2:60" x14ac:dyDescent="0.25">
      <c r="L29" s="33">
        <v>2026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7">
        <v>0</v>
      </c>
      <c r="V29" s="33">
        <v>2026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7">
        <v>0</v>
      </c>
      <c r="AF29" s="33">
        <v>2026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7">
        <v>0</v>
      </c>
      <c r="AP29" s="33">
        <v>2026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7">
        <v>0</v>
      </c>
      <c r="AZ29" s="33">
        <v>2026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7">
        <v>0</v>
      </c>
    </row>
    <row r="30" spans="2:60" x14ac:dyDescent="0.25">
      <c r="L30" s="34">
        <v>2027</v>
      </c>
      <c r="M30" s="35">
        <v>4.3605257925487084E-2</v>
      </c>
      <c r="N30" s="35">
        <v>5.9035854022502665E-2</v>
      </c>
      <c r="O30" s="35">
        <v>6.0258351073549932E-2</v>
      </c>
      <c r="P30" s="35">
        <v>4.5568474595747643E-2</v>
      </c>
      <c r="Q30" s="35">
        <v>5.0241286441906174E-2</v>
      </c>
      <c r="R30" s="35">
        <v>3.0438441324941667E-2</v>
      </c>
      <c r="S30" s="35">
        <v>6.7032187980335056E-2</v>
      </c>
      <c r="T30" s="36">
        <v>3.2404030165343212E-2</v>
      </c>
      <c r="V30" s="34">
        <v>2027</v>
      </c>
      <c r="W30" s="35">
        <v>4.3033410627977275E-2</v>
      </c>
      <c r="X30" s="35">
        <v>5.9170672034459804E-2</v>
      </c>
      <c r="Y30" s="35">
        <v>6.0680423076559187E-2</v>
      </c>
      <c r="Z30" s="35">
        <v>4.5108577538150563E-2</v>
      </c>
      <c r="AA30" s="35">
        <v>5.1019649498669883E-2</v>
      </c>
      <c r="AB30" s="35">
        <v>3.1745165238523887E-2</v>
      </c>
      <c r="AC30" s="35">
        <v>6.5940602577607699E-2</v>
      </c>
      <c r="AD30" s="36">
        <v>3.3270352187195984E-2</v>
      </c>
      <c r="AF30" s="34">
        <v>2027</v>
      </c>
      <c r="AG30" s="35">
        <v>-1.1655737087989948E-4</v>
      </c>
      <c r="AH30" s="35">
        <v>-8.8569085609013776E-4</v>
      </c>
      <c r="AI30" s="35">
        <v>-9.7780416821535709E-4</v>
      </c>
      <c r="AJ30" s="35">
        <v>3.0933407366950938E-4</v>
      </c>
      <c r="AK30" s="35">
        <v>-1.1167435745514931E-3</v>
      </c>
      <c r="AL30" s="35">
        <v>-1.2003909280768887E-3</v>
      </c>
      <c r="AM30" s="35">
        <v>5.0311559948412743E-4</v>
      </c>
      <c r="AN30" s="36">
        <v>-1.3605301094032907E-3</v>
      </c>
      <c r="AP30" s="34">
        <v>2027</v>
      </c>
      <c r="AQ30" s="35">
        <v>5.442355557878642E-4</v>
      </c>
      <c r="AR30" s="35">
        <v>3.0789950947518463E-4</v>
      </c>
      <c r="AS30" s="35">
        <v>1.8726792832501893E-4</v>
      </c>
      <c r="AT30" s="35">
        <v>1.0626349781994726E-4</v>
      </c>
      <c r="AU30" s="35">
        <v>9.8004921392336186E-5</v>
      </c>
      <c r="AV30" s="35">
        <v>1.0124065819816508E-4</v>
      </c>
      <c r="AW30" s="35">
        <v>1.2037033884904069E-4</v>
      </c>
      <c r="AX30" s="36">
        <v>3.3546577679088863E-4</v>
      </c>
      <c r="AZ30" s="34">
        <v>2027</v>
      </c>
      <c r="BA30" s="35">
        <v>1.1774488944982231E-4</v>
      </c>
      <c r="BB30" s="35">
        <v>4.003502926330782E-4</v>
      </c>
      <c r="BC30" s="35">
        <v>3.4602291610918989E-4</v>
      </c>
      <c r="BD30" s="35">
        <v>2.8363293120747812E-4</v>
      </c>
      <c r="BE30" s="35">
        <v>3.0639586513947492E-4</v>
      </c>
      <c r="BF30" s="35">
        <v>1.7740245996122894E-4</v>
      </c>
      <c r="BG30" s="35">
        <v>3.9598893791881196E-4</v>
      </c>
      <c r="BH30" s="36">
        <v>1.2723677439474557E-4</v>
      </c>
    </row>
    <row r="31" spans="2:60" x14ac:dyDescent="0.25">
      <c r="L31" s="34">
        <v>2028</v>
      </c>
      <c r="M31" s="35">
        <v>5.4518095831897817E-2</v>
      </c>
      <c r="N31" s="35">
        <v>6.6204582327386241E-2</v>
      </c>
      <c r="O31" s="35">
        <v>6.4834955181644727E-2</v>
      </c>
      <c r="P31" s="35">
        <v>4.8198789875131265E-2</v>
      </c>
      <c r="Q31" s="35">
        <v>5.6737535120260585E-2</v>
      </c>
      <c r="R31" s="35">
        <v>3.3338613472780665E-2</v>
      </c>
      <c r="S31" s="35">
        <v>7.145903784646479E-2</v>
      </c>
      <c r="T31" s="36">
        <v>4.1214899919333581E-2</v>
      </c>
      <c r="V31" s="34">
        <v>2028</v>
      </c>
      <c r="W31" s="35">
        <v>5.2677368879540998E-2</v>
      </c>
      <c r="X31" s="35">
        <v>6.4517103984300883E-2</v>
      </c>
      <c r="Y31" s="35">
        <v>6.3992223402330017E-2</v>
      </c>
      <c r="Z31" s="35">
        <v>4.772482213789786E-2</v>
      </c>
      <c r="AA31" s="35">
        <v>5.6700075697682095E-2</v>
      </c>
      <c r="AB31" s="35">
        <v>3.5896140990695269E-2</v>
      </c>
      <c r="AC31" s="35">
        <v>6.8659606951340102E-2</v>
      </c>
      <c r="AD31" s="36">
        <v>4.1053401017667523E-2</v>
      </c>
      <c r="AF31" s="34">
        <v>2028</v>
      </c>
      <c r="AG31" s="35">
        <v>-4.3811330491849709E-4</v>
      </c>
      <c r="AH31" s="35">
        <v>-1.0903286261636502E-3</v>
      </c>
      <c r="AI31" s="35">
        <v>-1.3729839288194601E-3</v>
      </c>
      <c r="AJ31" s="35">
        <v>-8.2339844702250531E-4</v>
      </c>
      <c r="AK31" s="35">
        <v>-1.6069722550345888E-3</v>
      </c>
      <c r="AL31" s="35">
        <v>-3.0690891771651962E-3</v>
      </c>
      <c r="AM31" s="35">
        <v>4.2498250636091583E-4</v>
      </c>
      <c r="AN31" s="36">
        <v>-1.5574614180706714E-3</v>
      </c>
      <c r="AP31" s="34">
        <v>2028</v>
      </c>
      <c r="AQ31" s="35">
        <v>1.6648402212811053E-3</v>
      </c>
      <c r="AR31" s="35">
        <v>1.0105574574148513E-3</v>
      </c>
      <c r="AS31" s="35">
        <v>6.3029688684057561E-4</v>
      </c>
      <c r="AT31" s="35">
        <v>3.564631366073101E-4</v>
      </c>
      <c r="AU31" s="35">
        <v>3.26099145920411E-4</v>
      </c>
      <c r="AV31" s="35">
        <v>3.4201469344585789E-4</v>
      </c>
      <c r="AW31" s="35">
        <v>3.9749575241199153E-4</v>
      </c>
      <c r="AX31" s="36">
        <v>1.1278109037033968E-3</v>
      </c>
      <c r="AZ31" s="34">
        <v>2028</v>
      </c>
      <c r="BA31" s="35">
        <v>5.5406397098667348E-4</v>
      </c>
      <c r="BB31" s="35">
        <v>1.6878199846861452E-3</v>
      </c>
      <c r="BC31" s="35">
        <v>1.5537003790266901E-3</v>
      </c>
      <c r="BD31" s="35">
        <v>1.2619551170660603E-3</v>
      </c>
      <c r="BE31" s="35">
        <v>1.4068802473283792E-3</v>
      </c>
      <c r="BF31" s="35">
        <v>7.6277037494842936E-4</v>
      </c>
      <c r="BG31" s="35">
        <v>1.8119705774912731E-3</v>
      </c>
      <c r="BH31" s="36">
        <v>5.5495569573449366E-4</v>
      </c>
    </row>
    <row r="32" spans="2:60" x14ac:dyDescent="0.25">
      <c r="L32" s="34">
        <v>2029</v>
      </c>
      <c r="M32" s="35">
        <v>5.6956092456108331E-2</v>
      </c>
      <c r="N32" s="35">
        <v>5.9526730816350293E-2</v>
      </c>
      <c r="O32" s="35">
        <v>5.7172513483007892E-2</v>
      </c>
      <c r="P32" s="35">
        <v>4.5386052774161856E-2</v>
      </c>
      <c r="Q32" s="35">
        <v>5.1442544959669378E-2</v>
      </c>
      <c r="R32" s="35">
        <v>2.8704334893143724E-2</v>
      </c>
      <c r="S32" s="35">
        <v>6.9116099352885207E-2</v>
      </c>
      <c r="T32" s="36">
        <v>3.9362575777478703E-2</v>
      </c>
      <c r="V32" s="34">
        <v>2029</v>
      </c>
      <c r="W32" s="35">
        <v>5.4568746025949633E-2</v>
      </c>
      <c r="X32" s="35">
        <v>5.7055410950369367E-2</v>
      </c>
      <c r="Y32" s="35">
        <v>5.5798390600103609E-2</v>
      </c>
      <c r="Z32" s="35">
        <v>4.5234305154952859E-2</v>
      </c>
      <c r="AA32" s="35">
        <v>5.1098314583252424E-2</v>
      </c>
      <c r="AB32" s="35">
        <v>3.290573606065017E-2</v>
      </c>
      <c r="AC32" s="35">
        <v>6.4887293238613752E-2</v>
      </c>
      <c r="AD32" s="36">
        <v>3.8778029871332054E-2</v>
      </c>
      <c r="AF32" s="34">
        <v>2029</v>
      </c>
      <c r="AG32" s="35">
        <v>-6.2300872166209942E-4</v>
      </c>
      <c r="AH32" s="35">
        <v>-1.2329073042224303E-3</v>
      </c>
      <c r="AI32" s="35">
        <v>-1.6918785008378512E-3</v>
      </c>
      <c r="AJ32" s="35">
        <v>-1.860602355662988E-3</v>
      </c>
      <c r="AK32" s="35">
        <v>-2.0487328899287949E-3</v>
      </c>
      <c r="AL32" s="35">
        <v>-5.0130129777634647E-3</v>
      </c>
      <c r="AM32" s="35">
        <v>4.2381499840393744E-4</v>
      </c>
      <c r="AN32" s="36">
        <v>-1.7333683959089852E-3</v>
      </c>
      <c r="AP32" s="34">
        <v>2029</v>
      </c>
      <c r="AQ32" s="35">
        <v>1.844979628952359E-3</v>
      </c>
      <c r="AR32" s="35">
        <v>1.2017641410422275E-3</v>
      </c>
      <c r="AS32" s="35">
        <v>7.3229131033358819E-4</v>
      </c>
      <c r="AT32" s="35">
        <v>3.9957762273279407E-4</v>
      </c>
      <c r="AU32" s="35">
        <v>3.6567998635250731E-4</v>
      </c>
      <c r="AV32" s="35">
        <v>3.8343127133178001E-4</v>
      </c>
      <c r="AW32" s="35">
        <v>4.311960702023665E-4</v>
      </c>
      <c r="AX32" s="36">
        <v>1.3298576618421265E-3</v>
      </c>
      <c r="AZ32" s="34">
        <v>2029</v>
      </c>
      <c r="BA32" s="35">
        <v>1.0738803611023418E-3</v>
      </c>
      <c r="BB32" s="35">
        <v>2.4017923563568466E-3</v>
      </c>
      <c r="BC32" s="35">
        <v>2.3062706808305578E-3</v>
      </c>
      <c r="BD32" s="35">
        <v>2.0269641535830552E-3</v>
      </c>
      <c r="BE32" s="35">
        <v>2.1446221682550615E-3</v>
      </c>
      <c r="BF32" s="35">
        <v>1.2358054498933235E-3</v>
      </c>
      <c r="BG32" s="35">
        <v>3.1008362113962296E-3</v>
      </c>
      <c r="BH32" s="36">
        <v>9.5411277501700198E-4</v>
      </c>
    </row>
    <row r="33" spans="12:60" x14ac:dyDescent="0.25">
      <c r="L33" s="33">
        <v>2030</v>
      </c>
      <c r="M33" s="35">
        <v>4.6944803407806601E-2</v>
      </c>
      <c r="N33" s="35">
        <v>4.7935888173564534E-2</v>
      </c>
      <c r="O33" s="35">
        <v>4.4669668736584178E-2</v>
      </c>
      <c r="P33" s="35">
        <v>3.2735064876108666E-2</v>
      </c>
      <c r="Q33" s="35">
        <v>3.9684295567419259E-2</v>
      </c>
      <c r="R33" s="35">
        <v>1.3449569512480108E-2</v>
      </c>
      <c r="S33" s="35">
        <v>5.48756628263396E-2</v>
      </c>
      <c r="T33" s="36">
        <v>2.752024522742702E-2</v>
      </c>
      <c r="V33" s="33">
        <v>2030</v>
      </c>
      <c r="W33" s="35">
        <v>4.4291644583580592E-2</v>
      </c>
      <c r="X33" s="35">
        <v>4.5124997062821803E-2</v>
      </c>
      <c r="Y33" s="35">
        <v>4.2904790203723842E-2</v>
      </c>
      <c r="Z33" s="35">
        <v>3.254437728458659E-2</v>
      </c>
      <c r="AA33" s="35">
        <v>3.8870767272206619E-2</v>
      </c>
      <c r="AB33" s="35">
        <v>1.8990501482987421E-2</v>
      </c>
      <c r="AC33" s="35">
        <v>4.8441373870512949E-2</v>
      </c>
      <c r="AD33" s="36">
        <v>2.6670002162608952E-2</v>
      </c>
      <c r="AF33" s="33">
        <v>2030</v>
      </c>
      <c r="AG33" s="35">
        <v>-7.9564817363564355E-4</v>
      </c>
      <c r="AH33" s="35">
        <v>-1.3568194106328146E-3</v>
      </c>
      <c r="AI33" s="35">
        <v>-1.9974625002688873E-3</v>
      </c>
      <c r="AJ33" s="35">
        <v>-2.803522364895672E-3</v>
      </c>
      <c r="AK33" s="35">
        <v>-2.4221053710437035E-3</v>
      </c>
      <c r="AL33" s="35">
        <v>-6.9164898945403008E-3</v>
      </c>
      <c r="AM33" s="35">
        <v>4.1588665254388424E-4</v>
      </c>
      <c r="AN33" s="36">
        <v>-1.8865562491664489E-3</v>
      </c>
      <c r="AP33" s="33">
        <v>2030</v>
      </c>
      <c r="AQ33" s="35">
        <v>1.8057683254639745E-3</v>
      </c>
      <c r="AR33" s="35">
        <v>1.1545725355883718E-3</v>
      </c>
      <c r="AS33" s="35">
        <v>6.6470178191946339E-4</v>
      </c>
      <c r="AT33" s="35">
        <v>3.1869567243036911E-4</v>
      </c>
      <c r="AU33" s="35">
        <v>2.892145382453748E-4</v>
      </c>
      <c r="AV33" s="35">
        <v>3.0275827645520614E-4</v>
      </c>
      <c r="AW33" s="35">
        <v>3.1869038919540849E-4</v>
      </c>
      <c r="AX33" s="36">
        <v>1.2703653026082673E-3</v>
      </c>
      <c r="AZ33" s="33">
        <v>2030</v>
      </c>
      <c r="BA33" s="35">
        <v>1.5083762927139421E-3</v>
      </c>
      <c r="BB33" s="35">
        <v>2.9122366331291172E-3</v>
      </c>
      <c r="BC33" s="35">
        <v>3.0905823488935891E-3</v>
      </c>
      <c r="BD33" s="35">
        <v>3.1808919677638325E-3</v>
      </c>
      <c r="BE33" s="35">
        <v>3.0957635382566906E-3</v>
      </c>
      <c r="BF33" s="35">
        <v>2.0892567672177176E-3</v>
      </c>
      <c r="BG33" s="35">
        <v>5.2538076866399663E-3</v>
      </c>
      <c r="BH33" s="36">
        <v>1.4143717912538101E-3</v>
      </c>
    </row>
    <row r="34" spans="12:60" x14ac:dyDescent="0.25">
      <c r="L34" s="34">
        <v>2031</v>
      </c>
      <c r="M34" s="35">
        <v>4.2545683636364684E-2</v>
      </c>
      <c r="N34" s="35">
        <v>4.1250535552892709E-2</v>
      </c>
      <c r="O34" s="35">
        <v>3.8004017069001916E-2</v>
      </c>
      <c r="P34" s="35">
        <v>2.5019704364572792E-2</v>
      </c>
      <c r="Q34" s="35">
        <v>3.3699027979663843E-2</v>
      </c>
      <c r="R34" s="35">
        <v>4.63583283094815E-3</v>
      </c>
      <c r="S34" s="35">
        <v>4.4875682739225597E-2</v>
      </c>
      <c r="T34" s="36">
        <v>2.2036514739721458E-2</v>
      </c>
      <c r="V34" s="34">
        <v>2031</v>
      </c>
      <c r="W34" s="35">
        <v>4.0165737705293081E-2</v>
      </c>
      <c r="X34" s="35">
        <v>3.8614601725632358E-2</v>
      </c>
      <c r="Y34" s="35">
        <v>3.6769722854745446E-2</v>
      </c>
      <c r="Z34" s="35">
        <v>2.617417144048173E-2</v>
      </c>
      <c r="AA34" s="35">
        <v>3.3527327023957776E-2</v>
      </c>
      <c r="AB34" s="35">
        <v>1.2374990331330604E-2</v>
      </c>
      <c r="AC34" s="35">
        <v>3.9493499725483883E-2</v>
      </c>
      <c r="AD34" s="36">
        <v>2.1239737745783582E-2</v>
      </c>
      <c r="AF34" s="34">
        <v>2031</v>
      </c>
      <c r="AG34" s="35">
        <v>-9.596029212990409E-4</v>
      </c>
      <c r="AH34" s="35">
        <v>-1.478527358001247E-3</v>
      </c>
      <c r="AI34" s="35">
        <v>-2.2966188541255761E-3</v>
      </c>
      <c r="AJ34" s="35">
        <v>-3.6597053310101213E-3</v>
      </c>
      <c r="AK34" s="35">
        <v>-2.757038124933775E-3</v>
      </c>
      <c r="AL34" s="35">
        <v>-8.7399853461866961E-3</v>
      </c>
      <c r="AM34" s="35">
        <v>3.9735660147299789E-4</v>
      </c>
      <c r="AN34" s="36">
        <v>-2.029162766981063E-3</v>
      </c>
      <c r="AP34" s="34">
        <v>2031</v>
      </c>
      <c r="AQ34" s="35">
        <v>1.6663087063382154E-3</v>
      </c>
      <c r="AR34" s="35">
        <v>1.1197518599597167E-3</v>
      </c>
      <c r="AS34" s="35">
        <v>6.1221825479162995E-4</v>
      </c>
      <c r="AT34" s="35">
        <v>2.5336263546238413E-4</v>
      </c>
      <c r="AU34" s="35">
        <v>2.273168297441952E-4</v>
      </c>
      <c r="AV34" s="35">
        <v>2.3913556123522639E-4</v>
      </c>
      <c r="AW34" s="35">
        <v>2.2824273926191907E-4</v>
      </c>
      <c r="AX34" s="36">
        <v>1.2268322274378018E-3</v>
      </c>
      <c r="AZ34" s="34">
        <v>2031</v>
      </c>
      <c r="BA34" s="35">
        <v>1.5066390988913714E-3</v>
      </c>
      <c r="BB34" s="35">
        <v>2.8930053754685492E-3</v>
      </c>
      <c r="BC34" s="35">
        <v>2.9545965149937459E-3</v>
      </c>
      <c r="BD34" s="35">
        <v>2.9095876289479961E-3</v>
      </c>
      <c r="BE34" s="35">
        <v>2.9208730899974444E-3</v>
      </c>
      <c r="BF34" s="35">
        <v>2.0327406079672095E-3</v>
      </c>
      <c r="BG34" s="35">
        <v>4.3859110593058581E-3</v>
      </c>
      <c r="BH34" s="36">
        <v>1.5321423293115366E-3</v>
      </c>
    </row>
    <row r="35" spans="12:60" x14ac:dyDescent="0.25">
      <c r="L35" s="34">
        <v>2032</v>
      </c>
      <c r="M35" s="35">
        <v>-5.4368143430369997E-3</v>
      </c>
      <c r="N35" s="35">
        <v>-1.3141213960651266E-3</v>
      </c>
      <c r="O35" s="35">
        <v>-8.0833695415791773E-3</v>
      </c>
      <c r="P35" s="35">
        <v>-9.9082447915921357E-3</v>
      </c>
      <c r="Q35" s="35">
        <v>-2.7813469617897768E-3</v>
      </c>
      <c r="R35" s="35">
        <v>-1.3537490882144732E-2</v>
      </c>
      <c r="S35" s="35">
        <v>-1.5236128583272834E-2</v>
      </c>
      <c r="T35" s="36">
        <v>-6.6016439245969449E-3</v>
      </c>
      <c r="V35" s="34">
        <v>2032</v>
      </c>
      <c r="W35" s="35">
        <v>-5.9925433135855632E-3</v>
      </c>
      <c r="X35" s="35">
        <v>-1.3657508532444185E-3</v>
      </c>
      <c r="Y35" s="35">
        <v>-8.1993663663495475E-3</v>
      </c>
      <c r="Z35" s="35">
        <v>-1.0396949728923466E-2</v>
      </c>
      <c r="AA35" s="35">
        <v>-3.0298257852139354E-3</v>
      </c>
      <c r="AB35" s="35">
        <v>-1.4121279423229716E-2</v>
      </c>
      <c r="AC35" s="35">
        <v>-1.5889654573106538E-2</v>
      </c>
      <c r="AD35" s="36">
        <v>-7.0785674487984229E-3</v>
      </c>
      <c r="AF35" s="34">
        <v>2032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6">
        <v>0</v>
      </c>
      <c r="AP35" s="34">
        <v>2032</v>
      </c>
      <c r="AQ35" s="35">
        <v>2.2295024249863182E-4</v>
      </c>
      <c r="AR35" s="35">
        <v>1.7275418717899171E-4</v>
      </c>
      <c r="AS35" s="35">
        <v>4.2349007034703234E-5</v>
      </c>
      <c r="AT35" s="35">
        <v>-2.4359790136707637E-5</v>
      </c>
      <c r="AU35" s="35">
        <v>-2.2270157136516922E-5</v>
      </c>
      <c r="AV35" s="35">
        <v>-3.3195760710036382E-5</v>
      </c>
      <c r="AW35" s="35">
        <v>-8.2261450998433183E-5</v>
      </c>
      <c r="AX35" s="36">
        <v>1.0445257188318458E-4</v>
      </c>
      <c r="AZ35" s="34">
        <v>2032</v>
      </c>
      <c r="BA35" s="35">
        <v>2.8871974038757742E-4</v>
      </c>
      <c r="BB35" s="35">
        <v>-1.1020974189146493E-4</v>
      </c>
      <c r="BC35" s="35">
        <v>6.4302858274745134E-5</v>
      </c>
      <c r="BD35" s="35">
        <v>4.7638912158687319E-4</v>
      </c>
      <c r="BE35" s="35">
        <v>2.7824175601542933E-4</v>
      </c>
      <c r="BF35" s="35">
        <v>5.6109389820391264E-4</v>
      </c>
      <c r="BG35" s="35">
        <v>6.738336348044438E-4</v>
      </c>
      <c r="BH35" s="36">
        <v>3.312018169483455E-4</v>
      </c>
    </row>
    <row r="36" spans="12:60" x14ac:dyDescent="0.25">
      <c r="L36" s="34">
        <v>2033</v>
      </c>
      <c r="M36" s="35">
        <v>-8.3930950228621182E-3</v>
      </c>
      <c r="N36" s="35">
        <v>-4.748956874866983E-3</v>
      </c>
      <c r="O36" s="35">
        <v>-1.1199007028845354E-2</v>
      </c>
      <c r="P36" s="35">
        <v>-1.3894990074119207E-2</v>
      </c>
      <c r="Q36" s="35">
        <v>-6.6875385431020007E-3</v>
      </c>
      <c r="R36" s="35">
        <v>-1.756824975053195E-2</v>
      </c>
      <c r="S36" s="35">
        <v>-1.9899890551204891E-2</v>
      </c>
      <c r="T36" s="36">
        <v>-1.0052599588459832E-2</v>
      </c>
      <c r="V36" s="34">
        <v>2033</v>
      </c>
      <c r="W36" s="35">
        <v>-9.0750156022828543E-3</v>
      </c>
      <c r="X36" s="35">
        <v>-4.9383996419045673E-3</v>
      </c>
      <c r="Y36" s="35">
        <v>-1.1432454569279327E-2</v>
      </c>
      <c r="Z36" s="35">
        <v>-1.454505422578356E-2</v>
      </c>
      <c r="AA36" s="35">
        <v>-7.094579049657268E-3</v>
      </c>
      <c r="AB36" s="35">
        <v>-1.8315336914122349E-2</v>
      </c>
      <c r="AC36" s="35">
        <v>-2.0742156337969941E-2</v>
      </c>
      <c r="AD36" s="36">
        <v>-1.0668694987444161E-2</v>
      </c>
      <c r="AF36" s="34">
        <v>2033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6">
        <v>0</v>
      </c>
      <c r="AP36" s="34">
        <v>2033</v>
      </c>
      <c r="AQ36" s="35">
        <v>1.9809115031876878E-4</v>
      </c>
      <c r="AR36" s="35">
        <v>1.4167984893420638E-4</v>
      </c>
      <c r="AS36" s="35">
        <v>1.4234159841031158E-5</v>
      </c>
      <c r="AT36" s="35">
        <v>-5.7455146942220203E-5</v>
      </c>
      <c r="AU36" s="35">
        <v>-5.3400165295203195E-5</v>
      </c>
      <c r="AV36" s="35">
        <v>-6.6436483877607699E-5</v>
      </c>
      <c r="AW36" s="35">
        <v>-1.18942032923397E-4</v>
      </c>
      <c r="AX36" s="36">
        <v>7.4078463864424293E-5</v>
      </c>
      <c r="AZ36" s="34">
        <v>2033</v>
      </c>
      <c r="BA36" s="35">
        <v>4.2755415755668658E-4</v>
      </c>
      <c r="BB36" s="35">
        <v>4.4221530796306752E-5</v>
      </c>
      <c r="BC36" s="35">
        <v>1.9939789004697062E-4</v>
      </c>
      <c r="BD36" s="35">
        <v>6.5529926708562947E-4</v>
      </c>
      <c r="BE36" s="35">
        <v>4.5189555464508757E-4</v>
      </c>
      <c r="BF36" s="35">
        <v>7.4196419601624264E-4</v>
      </c>
      <c r="BG36" s="35">
        <v>8.8132852026490127E-4</v>
      </c>
      <c r="BH36" s="36">
        <v>4.87283498176172E-4</v>
      </c>
    </row>
    <row r="37" spans="12:60" x14ac:dyDescent="0.25">
      <c r="L37" s="33">
        <v>2034</v>
      </c>
      <c r="M37" s="35">
        <v>-5.1983815630056718E-3</v>
      </c>
      <c r="N37" s="35">
        <v>-1.9099650254755796E-3</v>
      </c>
      <c r="O37" s="35">
        <v>-7.500753464857457E-3</v>
      </c>
      <c r="P37" s="35">
        <v>-1.0098329603608125E-2</v>
      </c>
      <c r="Q37" s="35">
        <v>-3.2564556687562085E-3</v>
      </c>
      <c r="R37" s="35">
        <v>-1.3726269197081753E-2</v>
      </c>
      <c r="S37" s="35">
        <v>-1.5527355421358302E-2</v>
      </c>
      <c r="T37" s="36">
        <v>-6.6697169451147564E-3</v>
      </c>
      <c r="V37" s="33">
        <v>2034</v>
      </c>
      <c r="W37" s="35">
        <v>-5.7661170372105275E-3</v>
      </c>
      <c r="X37" s="35">
        <v>-2.0005094559971681E-3</v>
      </c>
      <c r="Y37" s="35">
        <v>-7.5922754963870798E-3</v>
      </c>
      <c r="Z37" s="35">
        <v>-1.0609736262119807E-2</v>
      </c>
      <c r="AA37" s="35">
        <v>-3.538949764620547E-3</v>
      </c>
      <c r="AB37" s="35">
        <v>-1.4333164803848497E-2</v>
      </c>
      <c r="AC37" s="35">
        <v>-1.62080067737842E-2</v>
      </c>
      <c r="AD37" s="36">
        <v>-7.1617265457923907E-3</v>
      </c>
      <c r="AF37" s="33">
        <v>2034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6">
        <v>0</v>
      </c>
      <c r="AP37" s="33">
        <v>2034</v>
      </c>
      <c r="AQ37" s="35">
        <v>2.176925919201711E-4</v>
      </c>
      <c r="AR37" s="35">
        <v>1.5677713814721272E-4</v>
      </c>
      <c r="AS37" s="35">
        <v>3.7253159117733858E-5</v>
      </c>
      <c r="AT37" s="35">
        <v>-3.2307154445687658E-5</v>
      </c>
      <c r="AU37" s="35">
        <v>-2.9942466338361839E-5</v>
      </c>
      <c r="AV37" s="35">
        <v>-4.0733045688301495E-5</v>
      </c>
      <c r="AW37" s="35">
        <v>-8.7982425143184884E-5</v>
      </c>
      <c r="AX37" s="36">
        <v>9.5005645803336591E-5</v>
      </c>
      <c r="AZ37" s="33">
        <v>2034</v>
      </c>
      <c r="BA37" s="35">
        <v>3.0582514784027737E-4</v>
      </c>
      <c r="BB37" s="35">
        <v>-6.0691641998067425E-5</v>
      </c>
      <c r="BC37" s="35">
        <v>4.9833284403444367E-5</v>
      </c>
      <c r="BD37" s="35">
        <v>5.06296209641377E-4</v>
      </c>
      <c r="BE37" s="35">
        <v>3.1659820158314034E-4</v>
      </c>
      <c r="BF37" s="35">
        <v>5.9105714397222897E-4</v>
      </c>
      <c r="BG37" s="35">
        <v>7.0618949451550783E-4</v>
      </c>
      <c r="BH37" s="36">
        <v>3.553579626567327E-4</v>
      </c>
    </row>
    <row r="38" spans="12:60" x14ac:dyDescent="0.25">
      <c r="L38" s="34">
        <v>2035</v>
      </c>
      <c r="M38" s="35">
        <v>-4.9162211958857505E-3</v>
      </c>
      <c r="N38" s="35">
        <v>-2.140844736680303E-3</v>
      </c>
      <c r="O38" s="35">
        <v>-6.9372482607621411E-3</v>
      </c>
      <c r="P38" s="35">
        <v>-9.7658762816360545E-3</v>
      </c>
      <c r="Q38" s="35">
        <v>-3.0949750345132809E-3</v>
      </c>
      <c r="R38" s="35">
        <v>-1.3359098234448807E-2</v>
      </c>
      <c r="S38" s="35">
        <v>-1.5166928848503569E-2</v>
      </c>
      <c r="T38" s="36">
        <v>-6.9323459949574007E-3</v>
      </c>
      <c r="V38" s="34">
        <v>2035</v>
      </c>
      <c r="W38" s="35">
        <v>-5.5006844934029075E-3</v>
      </c>
      <c r="X38" s="35">
        <v>-2.2797351500761787E-3</v>
      </c>
      <c r="Y38" s="35">
        <v>-7.0383835624925339E-3</v>
      </c>
      <c r="Z38" s="35">
        <v>-1.0300592432361366E-2</v>
      </c>
      <c r="AA38" s="35">
        <v>-3.4051839830044894E-3</v>
      </c>
      <c r="AB38" s="35">
        <v>-1.3989093081802406E-2</v>
      </c>
      <c r="AC38" s="35">
        <v>-1.5871649582475333E-2</v>
      </c>
      <c r="AD38" s="36">
        <v>-7.4434545753795378E-3</v>
      </c>
      <c r="AF38" s="34">
        <v>2035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6">
        <v>0</v>
      </c>
      <c r="AP38" s="34">
        <v>2035</v>
      </c>
      <c r="AQ38" s="35">
        <v>2.0755844240971655E-4</v>
      </c>
      <c r="AR38" s="35">
        <v>1.4203888666530773E-4</v>
      </c>
      <c r="AS38" s="35">
        <v>3.1067175429111415E-5</v>
      </c>
      <c r="AT38" s="35">
        <v>-3.9146507066045722E-5</v>
      </c>
      <c r="AU38" s="35">
        <v>-3.6467436927201113E-5</v>
      </c>
      <c r="AV38" s="35">
        <v>-4.735098117503167E-5</v>
      </c>
      <c r="AW38" s="35">
        <v>-9.3683454545523404E-5</v>
      </c>
      <c r="AX38" s="36">
        <v>8.7445139851816123E-5</v>
      </c>
      <c r="AZ38" s="34">
        <v>2035</v>
      </c>
      <c r="BA38" s="35">
        <v>3.3396534173890657E-4</v>
      </c>
      <c r="BB38" s="35">
        <v>-1.0418150937496762E-6</v>
      </c>
      <c r="BC38" s="35">
        <v>6.8137255706091082E-5</v>
      </c>
      <c r="BD38" s="35">
        <v>5.3794868568646237E-4</v>
      </c>
      <c r="BE38" s="35">
        <v>3.509651455317897E-4</v>
      </c>
      <c r="BF38" s="35">
        <v>6.224497934530504E-4</v>
      </c>
      <c r="BG38" s="35">
        <v>7.3812339970857899E-4</v>
      </c>
      <c r="BH38" s="36">
        <v>3.8301747004743092E-4</v>
      </c>
    </row>
    <row r="39" spans="12:60" x14ac:dyDescent="0.25">
      <c r="L39" s="34">
        <v>2036</v>
      </c>
      <c r="M39" s="35">
        <v>-2.9785732176016433E-3</v>
      </c>
      <c r="N39" s="35">
        <v>-5.3793409492286504E-4</v>
      </c>
      <c r="O39" s="37">
        <v>-4.443250358006523E-3</v>
      </c>
      <c r="P39" s="35">
        <v>-6.9241763520964117E-3</v>
      </c>
      <c r="Q39" s="35">
        <v>-5.8709865257589033E-4</v>
      </c>
      <c r="R39" s="35">
        <v>-1.0412022117547992E-2</v>
      </c>
      <c r="S39" s="35">
        <v>-1.1770078192062772E-2</v>
      </c>
      <c r="T39" s="36">
        <v>-4.9414516205141812E-3</v>
      </c>
      <c r="V39" s="34">
        <v>2036</v>
      </c>
      <c r="W39" s="35">
        <v>-3.4747199968240272E-3</v>
      </c>
      <c r="X39" s="35">
        <v>-6.2911384192354536E-4</v>
      </c>
      <c r="Y39" s="35">
        <v>-4.4567242104496252E-3</v>
      </c>
      <c r="Z39" s="35">
        <v>-7.349045735889348E-3</v>
      </c>
      <c r="AA39" s="35">
        <v>-7.9916624507836431E-4</v>
      </c>
      <c r="AB39" s="35">
        <v>-1.0929498657150982E-2</v>
      </c>
      <c r="AC39" s="35">
        <v>-1.23419744476575E-2</v>
      </c>
      <c r="AD39" s="36">
        <v>-5.3561989338412053E-3</v>
      </c>
      <c r="AF39" s="34">
        <v>2036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6">
        <v>0</v>
      </c>
      <c r="AP39" s="34">
        <v>2036</v>
      </c>
      <c r="AQ39" s="35">
        <v>2.1141097215826576E-4</v>
      </c>
      <c r="AR39" s="35">
        <v>1.4597315477060668E-4</v>
      </c>
      <c r="AS39" s="35">
        <v>4.6400362876175549E-5</v>
      </c>
      <c r="AT39" s="35">
        <v>-1.9756814068738748E-5</v>
      </c>
      <c r="AU39" s="35">
        <v>-1.8329051204579727E-5</v>
      </c>
      <c r="AV39" s="35">
        <v>-2.7412945117877285E-5</v>
      </c>
      <c r="AW39" s="35">
        <v>-6.9047505825481359E-5</v>
      </c>
      <c r="AX39" s="36">
        <v>1.0195886548358679E-4</v>
      </c>
      <c r="AZ39" s="34">
        <v>2036</v>
      </c>
      <c r="BA39" s="35">
        <v>2.5120094648745095E-4</v>
      </c>
      <c r="BB39" s="35">
        <v>-4.9091678393620164E-5</v>
      </c>
      <c r="BC39" s="35">
        <v>-2.6033367808375729E-5</v>
      </c>
      <c r="BD39" s="35">
        <v>4.205056195114576E-4</v>
      </c>
      <c r="BE39" s="35">
        <v>2.44498512700142E-4</v>
      </c>
      <c r="BF39" s="35">
        <v>5.022699442214229E-4</v>
      </c>
      <c r="BG39" s="35">
        <v>5.9492692200069364E-4</v>
      </c>
      <c r="BH39" s="36">
        <v>2.8215122730634867E-4</v>
      </c>
    </row>
    <row r="40" spans="12:60" x14ac:dyDescent="0.25">
      <c r="L40" s="34">
        <v>2037</v>
      </c>
      <c r="M40" s="35">
        <v>-4.4323765121925263E-3</v>
      </c>
      <c r="N40" s="38">
        <v>-2.4166267906057248E-3</v>
      </c>
      <c r="O40" s="37">
        <v>-5.6914189453586284E-3</v>
      </c>
      <c r="P40" s="39">
        <v>-8.4494785815113493E-3</v>
      </c>
      <c r="Q40" s="35">
        <v>-2.1978077526579876E-3</v>
      </c>
      <c r="R40" s="35">
        <v>-1.154253949674966E-2</v>
      </c>
      <c r="S40" s="35">
        <v>-1.3414221567859319E-2</v>
      </c>
      <c r="T40" s="36">
        <v>-6.9842856003022868E-3</v>
      </c>
      <c r="V40" s="34">
        <v>2037</v>
      </c>
      <c r="W40" s="35">
        <v>-5.0074968961308919E-3</v>
      </c>
      <c r="X40" s="35">
        <v>-2.6234406277991784E-3</v>
      </c>
      <c r="Y40" s="35">
        <v>-5.792239402606314E-3</v>
      </c>
      <c r="Z40" s="35">
        <v>-8.9733509636356068E-3</v>
      </c>
      <c r="AA40" s="35">
        <v>-2.5089135308908883E-3</v>
      </c>
      <c r="AB40" s="35">
        <v>-1.2159142837503967E-2</v>
      </c>
      <c r="AC40" s="35">
        <v>-1.4095804344140594E-2</v>
      </c>
      <c r="AD40" s="36">
        <v>-7.4852434199346174E-3</v>
      </c>
      <c r="AF40" s="34">
        <v>2037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6">
        <v>0</v>
      </c>
      <c r="AP40" s="34">
        <v>2037</v>
      </c>
      <c r="AQ40" s="35">
        <v>1.8496704719228596E-4</v>
      </c>
      <c r="AR40" s="35">
        <v>1.1761912335161995E-4</v>
      </c>
      <c r="AS40" s="35">
        <v>2.6139522087964551E-5</v>
      </c>
      <c r="AT40" s="35">
        <v>-4.159622622368353E-5</v>
      </c>
      <c r="AU40" s="35">
        <v>-3.8944265750462392E-5</v>
      </c>
      <c r="AV40" s="35">
        <v>-4.9368302230679006E-5</v>
      </c>
      <c r="AW40" s="35">
        <v>-9.2024333624096677E-5</v>
      </c>
      <c r="AX40" s="36">
        <v>8.1273868218767475E-5</v>
      </c>
      <c r="AZ40" s="34">
        <v>2037</v>
      </c>
      <c r="BA40" s="35">
        <v>3.5255896775754358E-4</v>
      </c>
      <c r="BB40" s="35">
        <v>8.6142171235259468E-5</v>
      </c>
      <c r="BC40" s="35">
        <v>7.6713977434916814E-5</v>
      </c>
      <c r="BD40" s="35">
        <v>5.3631046042945663E-4</v>
      </c>
      <c r="BE40" s="35">
        <v>3.5806098203794434E-4</v>
      </c>
      <c r="BF40" s="35">
        <v>6.198478573933297E-4</v>
      </c>
      <c r="BG40" s="35">
        <v>7.2226492809690512E-4</v>
      </c>
      <c r="BH40" s="36">
        <v>3.842697388403149E-4</v>
      </c>
    </row>
    <row r="41" spans="12:60" x14ac:dyDescent="0.25">
      <c r="L41" s="33">
        <v>2038</v>
      </c>
      <c r="M41" s="35">
        <v>-5.4353282105564782E-3</v>
      </c>
      <c r="N41" s="38">
        <v>-2.8617580221190764E-3</v>
      </c>
      <c r="O41" s="37">
        <v>-5.5668205483984101E-3</v>
      </c>
      <c r="P41" s="39">
        <v>-8.154269585982199E-3</v>
      </c>
      <c r="Q41" s="35">
        <v>-2.1074039985327087E-3</v>
      </c>
      <c r="R41" s="35">
        <v>-1.1051100249167334E-2</v>
      </c>
      <c r="S41" s="35">
        <v>-1.2850981509334836E-2</v>
      </c>
      <c r="T41" s="36">
        <v>-6.9885571427965587E-3</v>
      </c>
      <c r="V41" s="33">
        <v>2038</v>
      </c>
      <c r="W41" s="35">
        <v>-6.0453670692572903E-3</v>
      </c>
      <c r="X41" s="35">
        <v>-3.1418365292490424E-3</v>
      </c>
      <c r="Y41" s="35">
        <v>-5.7188204287047517E-3</v>
      </c>
      <c r="Z41" s="35">
        <v>-8.7216482576909504E-3</v>
      </c>
      <c r="AA41" s="35">
        <v>-2.4651555509164202E-3</v>
      </c>
      <c r="AB41" s="35">
        <v>-1.1710105729686116E-2</v>
      </c>
      <c r="AC41" s="35">
        <v>-1.3576829039171789E-2</v>
      </c>
      <c r="AD41" s="36">
        <v>-7.5281373180933198E-3</v>
      </c>
      <c r="AF41" s="33">
        <v>2038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6">
        <v>0</v>
      </c>
      <c r="AP41" s="33">
        <v>2038</v>
      </c>
      <c r="AQ41" s="35">
        <v>1.6539689760342036E-4</v>
      </c>
      <c r="AR41" s="35">
        <v>9.7022659957035629E-5</v>
      </c>
      <c r="AS41" s="35">
        <v>1.4086831433779423E-5</v>
      </c>
      <c r="AT41" s="35">
        <v>-5.3074192814861476E-5</v>
      </c>
      <c r="AU41" s="35">
        <v>-4.9830628368829899E-5</v>
      </c>
      <c r="AV41" s="35">
        <v>-6.0734593910760637E-5</v>
      </c>
      <c r="AW41" s="35">
        <v>-1.0310115857159463E-4</v>
      </c>
      <c r="AX41" s="36">
        <v>6.8496810423868126E-5</v>
      </c>
      <c r="AZ41" s="33">
        <v>2038</v>
      </c>
      <c r="BA41" s="35">
        <v>4.0942518558506613E-4</v>
      </c>
      <c r="BB41" s="35">
        <v>1.7723648055478769E-4</v>
      </c>
      <c r="BC41" s="35">
        <v>1.3974276115136242E-4</v>
      </c>
      <c r="BD41" s="35">
        <v>5.9360748912484773E-4</v>
      </c>
      <c r="BE41" s="35">
        <v>4.1642613513892535E-4</v>
      </c>
      <c r="BF41" s="35">
        <v>6.7677411116662256E-4</v>
      </c>
      <c r="BG41" s="35">
        <v>7.808559302859841E-4</v>
      </c>
      <c r="BH41" s="36">
        <v>4.3747892959977719E-4</v>
      </c>
    </row>
    <row r="42" spans="12:60" x14ac:dyDescent="0.25">
      <c r="L42" s="34">
        <v>2039</v>
      </c>
      <c r="M42" s="35">
        <v>-5.1778984432936381E-3</v>
      </c>
      <c r="N42" s="38">
        <v>-2.5465791414922556E-3</v>
      </c>
      <c r="O42" s="37">
        <v>-4.7518248102152993E-3</v>
      </c>
      <c r="P42" s="39">
        <v>-7.0851556229929447E-3</v>
      </c>
      <c r="Q42" s="35">
        <v>-1.2769020493722527E-3</v>
      </c>
      <c r="R42" s="35">
        <v>-9.8130522706614265E-3</v>
      </c>
      <c r="S42" s="35">
        <v>-1.1457107347934925E-2</v>
      </c>
      <c r="T42" s="36">
        <v>-6.7128906034407132E-3</v>
      </c>
      <c r="V42" s="34">
        <v>2039</v>
      </c>
      <c r="W42" s="35">
        <v>-5.7626114870463763E-3</v>
      </c>
      <c r="X42" s="35">
        <v>-2.8325358968498415E-3</v>
      </c>
      <c r="Y42" s="35">
        <v>-4.8908769850013467E-3</v>
      </c>
      <c r="Z42" s="35">
        <v>-7.6214274961760031E-3</v>
      </c>
      <c r="AA42" s="35">
        <v>-1.6106934520855321E-3</v>
      </c>
      <c r="AB42" s="35">
        <v>-1.0439032263155346E-2</v>
      </c>
      <c r="AC42" s="35">
        <v>-1.2141866909121002E-2</v>
      </c>
      <c r="AD42" s="36">
        <v>-7.225121625183073E-3</v>
      </c>
      <c r="AF42" s="34">
        <v>2039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6">
        <v>0</v>
      </c>
      <c r="AP42" s="34">
        <v>2039</v>
      </c>
      <c r="AQ42" s="35">
        <v>1.5800667850585093E-4</v>
      </c>
      <c r="AR42" s="35">
        <v>9.045244293637289E-5</v>
      </c>
      <c r="AS42" s="35">
        <v>1.5511983480154257E-5</v>
      </c>
      <c r="AT42" s="35">
        <v>-4.9148468640347609E-5</v>
      </c>
      <c r="AU42" s="35">
        <v>-4.6208118368973317E-5</v>
      </c>
      <c r="AV42" s="35">
        <v>-5.6517959693191955E-5</v>
      </c>
      <c r="AW42" s="35">
        <v>-9.6631224421384054E-5</v>
      </c>
      <c r="AX42" s="36">
        <v>7.0080878165956761E-5</v>
      </c>
      <c r="AZ42" s="34">
        <v>2039</v>
      </c>
      <c r="BA42" s="35">
        <v>3.95714700523353E-4</v>
      </c>
      <c r="BB42" s="35">
        <v>1.8987531009662106E-4</v>
      </c>
      <c r="BC42" s="35">
        <v>1.2750605784050961E-4</v>
      </c>
      <c r="BD42" s="35">
        <v>5.6346397053119723E-4</v>
      </c>
      <c r="BE42" s="35">
        <v>3.9217179748418651E-4</v>
      </c>
      <c r="BF42" s="35">
        <v>6.4513764030871279E-4</v>
      </c>
      <c r="BG42" s="35">
        <v>7.3940905915170774E-4</v>
      </c>
      <c r="BH42" s="36">
        <v>4.1250826086924874E-4</v>
      </c>
    </row>
    <row r="43" spans="12:60" x14ac:dyDescent="0.25">
      <c r="L43" s="34">
        <v>2040</v>
      </c>
      <c r="M43" s="35">
        <v>-4.4455046046406599E-3</v>
      </c>
      <c r="N43" s="38">
        <v>-1.6215321580558273E-3</v>
      </c>
      <c r="O43" s="37">
        <v>-3.4123184151851893E-3</v>
      </c>
      <c r="P43" s="39">
        <v>-6.0056572401004926E-3</v>
      </c>
      <c r="Q43" s="35">
        <v>2.567847313810212E-4</v>
      </c>
      <c r="R43" s="35">
        <v>-7.7993818634678469E-3</v>
      </c>
      <c r="S43" s="35">
        <v>-9.190105433539375E-3</v>
      </c>
      <c r="T43" s="36">
        <v>-5.447680984704939E-3</v>
      </c>
      <c r="V43" s="34">
        <v>2040</v>
      </c>
      <c r="W43" s="35">
        <v>-4.9871202652032043E-3</v>
      </c>
      <c r="X43" s="35">
        <v>-1.8962761782929105E-3</v>
      </c>
      <c r="Y43" s="35">
        <v>-3.5266883422172546E-3</v>
      </c>
      <c r="Z43" s="35">
        <v>-6.4884890800050998E-3</v>
      </c>
      <c r="AA43" s="35">
        <v>-3.188604059234379E-5</v>
      </c>
      <c r="AB43" s="35">
        <v>-8.3700549093663756E-3</v>
      </c>
      <c r="AC43" s="35">
        <v>-9.8091679608757198E-3</v>
      </c>
      <c r="AD43" s="36">
        <v>-5.9138599219348276E-3</v>
      </c>
      <c r="AF43" s="34">
        <v>2040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6">
        <v>0</v>
      </c>
      <c r="AP43" s="34">
        <v>2040</v>
      </c>
      <c r="AQ43" s="35">
        <v>1.534797655327047E-4</v>
      </c>
      <c r="AR43" s="35">
        <v>8.7122622933755167E-5</v>
      </c>
      <c r="AS43" s="35">
        <v>2.0223023985188604E-5</v>
      </c>
      <c r="AT43" s="35">
        <v>-4.0853722276912308E-5</v>
      </c>
      <c r="AU43" s="35">
        <v>-3.8570168248264203E-5</v>
      </c>
      <c r="AV43" s="35">
        <v>-4.8090092672148366E-5</v>
      </c>
      <c r="AW43" s="35">
        <v>-8.5752652101644955E-5</v>
      </c>
      <c r="AX43" s="36">
        <v>7.4886438509391695E-5</v>
      </c>
      <c r="AZ43" s="34">
        <v>2040</v>
      </c>
      <c r="BA43" s="35">
        <v>3.6359336186153612E-4</v>
      </c>
      <c r="BB43" s="35">
        <v>1.8434462746474978E-4</v>
      </c>
      <c r="BC43" s="35">
        <v>1.0150682110432463E-4</v>
      </c>
      <c r="BD43" s="35">
        <v>5.0501141918468662E-4</v>
      </c>
      <c r="BE43" s="35">
        <v>3.4511841199202919E-4</v>
      </c>
      <c r="BF43" s="35">
        <v>5.8958803789477265E-4</v>
      </c>
      <c r="BG43" s="35">
        <v>6.7176566786231184E-4</v>
      </c>
      <c r="BH43" s="36">
        <v>3.6788892234906889E-4</v>
      </c>
    </row>
    <row r="44" spans="12:60" x14ac:dyDescent="0.25">
      <c r="L44" s="34">
        <v>2041</v>
      </c>
      <c r="M44" s="35">
        <v>-3.4833843755298632E-3</v>
      </c>
      <c r="N44" s="38">
        <v>-1.9349738704564912E-3</v>
      </c>
      <c r="O44" s="37">
        <v>-1.9950643648413147E-3</v>
      </c>
      <c r="P44" s="39">
        <v>-4.5542690811892772E-3</v>
      </c>
      <c r="Q44" s="35">
        <v>-1.045727750648151E-3</v>
      </c>
      <c r="R44" s="35">
        <v>-5.8577169652734851E-3</v>
      </c>
      <c r="S44" s="35">
        <v>-6.9818840489328515E-3</v>
      </c>
      <c r="T44" s="36">
        <v>-4.5160923683159604E-3</v>
      </c>
      <c r="V44" s="34">
        <v>2041</v>
      </c>
      <c r="W44" s="35">
        <v>-3.9261586886273347E-3</v>
      </c>
      <c r="X44" s="35">
        <v>-2.1253523167589217E-3</v>
      </c>
      <c r="Y44" s="35">
        <v>-2.0184108495014952E-3</v>
      </c>
      <c r="Z44" s="35">
        <v>-4.9277362483949316E-3</v>
      </c>
      <c r="AA44" s="35">
        <v>-1.2306141204777576E-3</v>
      </c>
      <c r="AB44" s="35">
        <v>-6.3128163754510025E-3</v>
      </c>
      <c r="AC44" s="35">
        <v>-7.4791414043313686E-3</v>
      </c>
      <c r="AD44" s="36">
        <v>-4.8813627141162108E-3</v>
      </c>
      <c r="AF44" s="34">
        <v>2041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6">
        <v>0</v>
      </c>
      <c r="AP44" s="34">
        <v>2041</v>
      </c>
      <c r="AQ44" s="35">
        <v>1.548041463725891E-4</v>
      </c>
      <c r="AR44" s="35">
        <v>8.8345627852648434E-5</v>
      </c>
      <c r="AS44" s="35">
        <v>2.3914776495548296E-5</v>
      </c>
      <c r="AT44" s="35">
        <v>-3.4748016549346339E-5</v>
      </c>
      <c r="AU44" s="35">
        <v>-3.2523750106205895E-5</v>
      </c>
      <c r="AV44" s="35">
        <v>-4.1760655160261173E-5</v>
      </c>
      <c r="AW44" s="35">
        <v>-7.7187714935367246E-5</v>
      </c>
      <c r="AX44" s="36">
        <v>7.93757726744726E-5</v>
      </c>
      <c r="AZ44" s="34">
        <v>2041</v>
      </c>
      <c r="BA44" s="35">
        <v>2.72365749257375E-4</v>
      </c>
      <c r="BB44" s="35">
        <v>9.9562083455406736E-5</v>
      </c>
      <c r="BC44" s="35">
        <v>1.3872335467457475E-5</v>
      </c>
      <c r="BD44" s="35">
        <v>3.9717655510762562E-4</v>
      </c>
      <c r="BE44" s="35">
        <v>2.2729047476066633E-4</v>
      </c>
      <c r="BF44" s="35">
        <v>4.783148297189399E-4</v>
      </c>
      <c r="BG44" s="35">
        <v>5.5300451960538233E-4</v>
      </c>
      <c r="BH44" s="36">
        <v>2.7091305137605382E-4</v>
      </c>
    </row>
    <row r="45" spans="12:60" x14ac:dyDescent="0.25">
      <c r="L45" s="33">
        <v>2042</v>
      </c>
      <c r="M45" s="35">
        <v>-2.1973719741485986E-3</v>
      </c>
      <c r="N45" s="38">
        <v>-1.11014599089021E-3</v>
      </c>
      <c r="O45" s="37">
        <v>-1.4409651362238263E-3</v>
      </c>
      <c r="P45" s="39">
        <v>-2.7913725785877475E-3</v>
      </c>
      <c r="Q45" s="35">
        <v>4.8450870972671645E-4</v>
      </c>
      <c r="R45" s="35">
        <v>-3.7236925468251414E-3</v>
      </c>
      <c r="S45" s="35">
        <v>-4.4400907716058979E-3</v>
      </c>
      <c r="T45" s="36">
        <v>-3.0158683727729008E-3</v>
      </c>
      <c r="V45" s="33">
        <v>2042</v>
      </c>
      <c r="W45" s="35">
        <v>-2.5784777842922102E-3</v>
      </c>
      <c r="X45" s="35">
        <v>-1.2508342651805782E-3</v>
      </c>
      <c r="Y45" s="35">
        <v>-1.4154377651097727E-3</v>
      </c>
      <c r="Z45" s="35">
        <v>-3.12687279409396E-3</v>
      </c>
      <c r="AA45" s="35">
        <v>3.0229488016608741E-4</v>
      </c>
      <c r="AB45" s="35">
        <v>-4.0867967151153595E-3</v>
      </c>
      <c r="AC45" s="35">
        <v>-4.8435101807158265E-3</v>
      </c>
      <c r="AD45" s="36">
        <v>-3.319739592516413E-3</v>
      </c>
      <c r="AF45" s="33">
        <v>2042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6">
        <v>0</v>
      </c>
      <c r="AP45" s="33">
        <v>2042</v>
      </c>
      <c r="AQ45" s="35">
        <v>1.4837028856207191E-4</v>
      </c>
      <c r="AR45" s="35">
        <v>8.1234641588601164E-5</v>
      </c>
      <c r="AS45" s="35">
        <v>2.0943366437320421E-5</v>
      </c>
      <c r="AT45" s="35">
        <v>-3.6852103902029754E-5</v>
      </c>
      <c r="AU45" s="35">
        <v>-3.4580919183291314E-5</v>
      </c>
      <c r="AV45" s="35">
        <v>-4.3727283055683408E-5</v>
      </c>
      <c r="AW45" s="35">
        <v>-7.8258357156690828E-5</v>
      </c>
      <c r="AX45" s="36">
        <v>7.5779895446270729E-5</v>
      </c>
      <c r="AZ45" s="33">
        <v>2042</v>
      </c>
      <c r="BA45" s="35">
        <v>2.2454338816735309E-4</v>
      </c>
      <c r="BB45" s="35">
        <v>6.0156287155610499E-5</v>
      </c>
      <c r="BC45" s="35">
        <v>-3.5937745670122645E-5</v>
      </c>
      <c r="BD45" s="35">
        <v>3.6443043484579718E-4</v>
      </c>
      <c r="BE45" s="35">
        <v>2.2492435322196691E-4</v>
      </c>
      <c r="BF45" s="35">
        <v>3.9716728554450853E-4</v>
      </c>
      <c r="BG45" s="35">
        <v>4.7045929183231472E-4</v>
      </c>
      <c r="BH45" s="36">
        <v>2.201836335860019E-4</v>
      </c>
    </row>
    <row r="46" spans="12:60" x14ac:dyDescent="0.25">
      <c r="L46" s="34">
        <v>2043</v>
      </c>
      <c r="M46" s="35">
        <v>-1.3817798923256852E-3</v>
      </c>
      <c r="N46" s="38">
        <v>1.4338556246862311E-4</v>
      </c>
      <c r="O46" s="37">
        <v>-4.0011527793104573E-4</v>
      </c>
      <c r="P46" s="39">
        <v>-1.6286911528784476E-3</v>
      </c>
      <c r="Q46" s="35">
        <v>1.0908761354844199E-3</v>
      </c>
      <c r="R46" s="35">
        <v>-2.1019278217354609E-3</v>
      </c>
      <c r="S46" s="35">
        <v>-2.5687181886547839E-3</v>
      </c>
      <c r="T46" s="36">
        <v>-1.619867596668545E-3</v>
      </c>
      <c r="V46" s="34">
        <v>2043</v>
      </c>
      <c r="W46" s="35">
        <v>-1.6385865624315432E-3</v>
      </c>
      <c r="X46" s="35">
        <v>1.2979153950531952E-4</v>
      </c>
      <c r="Y46" s="35">
        <v>-4.4217002307533892E-4</v>
      </c>
      <c r="Z46" s="35">
        <v>-1.8027926923409598E-3</v>
      </c>
      <c r="AA46" s="35">
        <v>9.7598594185654974E-4</v>
      </c>
      <c r="AB46" s="35">
        <v>-2.2876097501981496E-3</v>
      </c>
      <c r="AC46" s="35">
        <v>-2.7660195075728256E-3</v>
      </c>
      <c r="AD46" s="36">
        <v>-1.7935159719624227E-3</v>
      </c>
      <c r="AF46" s="34">
        <v>2043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6">
        <v>0</v>
      </c>
      <c r="AP46" s="34">
        <v>2043</v>
      </c>
      <c r="AQ46" s="35">
        <v>1.4697812990172032E-4</v>
      </c>
      <c r="AR46" s="35">
        <v>7.8081135742147367E-5</v>
      </c>
      <c r="AS46" s="35">
        <v>2.1170269808523656E-5</v>
      </c>
      <c r="AT46" s="35">
        <v>-3.4781456649368714E-5</v>
      </c>
      <c r="AU46" s="35">
        <v>-3.2634007324339187E-5</v>
      </c>
      <c r="AV46" s="35">
        <v>-4.1504831400196451E-5</v>
      </c>
      <c r="AW46" s="35">
        <v>-7.4729916091254012E-5</v>
      </c>
      <c r="AX46" s="36">
        <v>7.5623518309697602E-5</v>
      </c>
      <c r="AZ46" s="34">
        <v>2043</v>
      </c>
      <c r="BA46" s="35">
        <v>1.0768518012072015E-4</v>
      </c>
      <c r="BB46" s="35">
        <v>-5.8783375934345905E-5</v>
      </c>
      <c r="BC46" s="35">
        <v>2.4265094805242526E-5</v>
      </c>
      <c r="BD46" s="35">
        <v>2.0658819906693715E-4</v>
      </c>
      <c r="BE46" s="35">
        <v>1.5002798801710959E-4</v>
      </c>
      <c r="BF46" s="35">
        <v>2.2447023002070132E-4</v>
      </c>
      <c r="BG46" s="35">
        <v>2.6889020371845263E-4</v>
      </c>
      <c r="BH46" s="36">
        <v>9.5805747152732934E-5</v>
      </c>
    </row>
    <row r="47" spans="12:60" x14ac:dyDescent="0.25">
      <c r="L47" s="34">
        <v>2044</v>
      </c>
      <c r="M47" s="35">
        <v>-9.5819800165186653E-4</v>
      </c>
      <c r="N47" s="38">
        <v>4.2741358273046259E-4</v>
      </c>
      <c r="O47" s="35">
        <v>7.1456263909919215E-5</v>
      </c>
      <c r="P47" s="39">
        <v>-1.4635277302667005E-3</v>
      </c>
      <c r="Q47" s="35">
        <v>8.4351938931526149E-4</v>
      </c>
      <c r="R47" s="35">
        <v>-1.5229689775339006E-3</v>
      </c>
      <c r="S47" s="35">
        <v>-1.8866067888849702E-3</v>
      </c>
      <c r="T47" s="36">
        <v>-1.1377495870540377E-3</v>
      </c>
      <c r="V47" s="34">
        <v>2044</v>
      </c>
      <c r="W47" s="35">
        <v>-1.1423895746786039E-3</v>
      </c>
      <c r="X47" s="35">
        <v>3.9255523111902946E-4</v>
      </c>
      <c r="Y47" s="35">
        <v>2.9505628203585488E-5</v>
      </c>
      <c r="Z47" s="35">
        <v>-1.5518298677672515E-3</v>
      </c>
      <c r="AA47" s="35">
        <v>7.7378059199384452E-4</v>
      </c>
      <c r="AB47" s="35">
        <v>-1.6087979848010692E-3</v>
      </c>
      <c r="AC47" s="35">
        <v>-1.9665481255868311E-3</v>
      </c>
      <c r="AD47" s="36">
        <v>-1.2359693578269937E-3</v>
      </c>
      <c r="AF47" s="34">
        <v>2044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6">
        <v>0</v>
      </c>
      <c r="AP47" s="34">
        <v>2044</v>
      </c>
      <c r="AQ47" s="35">
        <v>1.5873554661838263E-4</v>
      </c>
      <c r="AR47" s="35">
        <v>9.104726547093378E-5</v>
      </c>
      <c r="AS47" s="35">
        <v>3.7122038461623319E-5</v>
      </c>
      <c r="AT47" s="35">
        <v>-1.4291555439083226E-5</v>
      </c>
      <c r="AU47" s="35">
        <v>-1.3303211377047042E-5</v>
      </c>
      <c r="AV47" s="35">
        <v>-2.058565898344078E-5</v>
      </c>
      <c r="AW47" s="35">
        <v>-5.0199371949832816E-5</v>
      </c>
      <c r="AX47" s="36">
        <v>9.1219626650929087E-5</v>
      </c>
      <c r="AZ47" s="34">
        <v>2044</v>
      </c>
      <c r="BA47" s="35">
        <v>2.4661554707483546E-5</v>
      </c>
      <c r="BB47" s="35">
        <v>-5.3788140726429567E-5</v>
      </c>
      <c r="BC47" s="35">
        <v>6.1428312618794223E-6</v>
      </c>
      <c r="BD47" s="35">
        <v>1.0165977757536915E-4</v>
      </c>
      <c r="BE47" s="35">
        <v>8.2901211958308352E-5</v>
      </c>
      <c r="BF47" s="35">
        <v>1.0547287626461177E-4</v>
      </c>
      <c r="BG47" s="35">
        <v>1.2909887933187925E-4</v>
      </c>
      <c r="BH47" s="36">
        <v>6.1899392238551343E-6</v>
      </c>
    </row>
    <row r="48" spans="12:60" x14ac:dyDescent="0.25">
      <c r="L48" s="34">
        <v>2045</v>
      </c>
      <c r="M48" s="35">
        <v>-6.5057769087562001E-4</v>
      </c>
      <c r="N48" s="35">
        <v>3.4952374087171556E-4</v>
      </c>
      <c r="O48" s="40">
        <v>3.2456338441511079E-5</v>
      </c>
      <c r="P48" s="35">
        <v>-1.0463630181435368E-3</v>
      </c>
      <c r="Q48" s="35">
        <v>-5.9007007593647742E-5</v>
      </c>
      <c r="R48" s="35">
        <v>-1.0885629767728444E-3</v>
      </c>
      <c r="S48" s="35">
        <v>-1.3440632082896142E-3</v>
      </c>
      <c r="T48" s="36">
        <v>-8.0517663046397736E-4</v>
      </c>
      <c r="V48" s="34">
        <v>2045</v>
      </c>
      <c r="W48" s="35">
        <v>-7.9917635745296867E-4</v>
      </c>
      <c r="X48" s="35">
        <v>2.8232777578640622E-4</v>
      </c>
      <c r="Y48" s="35">
        <v>-3.9459748579218079E-5</v>
      </c>
      <c r="Z48" s="35">
        <v>-1.0735200925188204E-3</v>
      </c>
      <c r="AA48" s="35">
        <v>-8.4847479720595587E-5</v>
      </c>
      <c r="AB48" s="35">
        <v>-1.1108245740213407E-3</v>
      </c>
      <c r="AC48" s="35">
        <v>-1.3453065073912862E-3</v>
      </c>
      <c r="AD48" s="36">
        <v>-8.6291093571222444E-4</v>
      </c>
      <c r="AF48" s="34">
        <v>2045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6">
        <v>0</v>
      </c>
      <c r="AP48" s="34">
        <v>2045</v>
      </c>
      <c r="AQ48" s="35">
        <v>1.5372638021471374E-4</v>
      </c>
      <c r="AR48" s="35">
        <v>8.5470743595328358E-5</v>
      </c>
      <c r="AS48" s="35">
        <v>3.3083338411676877E-5</v>
      </c>
      <c r="AT48" s="35">
        <v>-1.8049931019281651E-5</v>
      </c>
      <c r="AU48" s="35">
        <v>-1.6713994005157495E-5</v>
      </c>
      <c r="AV48" s="35">
        <v>-2.4197502088707523E-5</v>
      </c>
      <c r="AW48" s="35">
        <v>-5.3381126553286862E-5</v>
      </c>
      <c r="AX48" s="36">
        <v>8.6702043626818437E-5</v>
      </c>
      <c r="AZ48" s="34">
        <v>2045</v>
      </c>
      <c r="BA48" s="35">
        <v>-5.1745099931554961E-6</v>
      </c>
      <c r="BB48" s="35">
        <v>-1.8318210179724126E-5</v>
      </c>
      <c r="BC48" s="35">
        <v>3.8018903262271309E-5</v>
      </c>
      <c r="BD48" s="35">
        <v>4.522179337174137E-5</v>
      </c>
      <c r="BE48" s="35">
        <v>4.248207631252221E-5</v>
      </c>
      <c r="BF48" s="35">
        <v>4.6491616240151856E-5</v>
      </c>
      <c r="BG48" s="35">
        <v>5.473327290772545E-5</v>
      </c>
      <c r="BH48" s="36">
        <v>-2.8977531541185542E-5</v>
      </c>
    </row>
    <row r="49" spans="2:62" x14ac:dyDescent="0.25">
      <c r="L49" s="33">
        <v>2046</v>
      </c>
      <c r="M49" s="35">
        <v>-3.8729945065918425E-4</v>
      </c>
      <c r="N49" s="35">
        <v>4.6584080178813103E-4</v>
      </c>
      <c r="O49" s="35">
        <v>1.6945690178271633E-4</v>
      </c>
      <c r="P49" s="35">
        <v>-7.3377468656987688E-4</v>
      </c>
      <c r="Q49" s="35">
        <v>-6.8737550617969934E-4</v>
      </c>
      <c r="R49" s="35">
        <v>-7.6726899152546046E-4</v>
      </c>
      <c r="S49" s="35">
        <v>-9.6368439027783026E-4</v>
      </c>
      <c r="T49" s="36">
        <v>-5.2480208340210943E-4</v>
      </c>
      <c r="V49" s="33">
        <v>2046</v>
      </c>
      <c r="W49" s="35">
        <v>-5.4372152225712345E-4</v>
      </c>
      <c r="X49" s="35">
        <v>3.7218762539148464E-4</v>
      </c>
      <c r="Y49" s="35">
        <v>1.1544970581400804E-4</v>
      </c>
      <c r="Z49" s="35">
        <v>-7.4010506507304896E-4</v>
      </c>
      <c r="AA49" s="35">
        <v>-6.9378877101089476E-4</v>
      </c>
      <c r="AB49" s="35">
        <v>-7.6815362814830479E-4</v>
      </c>
      <c r="AC49" s="35">
        <v>-9.3967666725525145E-4</v>
      </c>
      <c r="AD49" s="36">
        <v>-5.8586102693380937E-4</v>
      </c>
      <c r="AF49" s="33">
        <v>2046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6">
        <v>0</v>
      </c>
      <c r="AP49" s="33">
        <v>2046</v>
      </c>
      <c r="AQ49" s="35">
        <v>1.6158449288505849E-4</v>
      </c>
      <c r="AR49" s="35">
        <v>9.413958464987715E-5</v>
      </c>
      <c r="AS49" s="35">
        <v>4.3329497940058914E-5</v>
      </c>
      <c r="AT49" s="35">
        <v>-5.5512928656131777E-6</v>
      </c>
      <c r="AU49" s="35">
        <v>-4.8102452792075923E-6</v>
      </c>
      <c r="AV49" s="35">
        <v>-1.1407875304625392E-5</v>
      </c>
      <c r="AW49" s="35">
        <v>-3.8606499640048142E-5</v>
      </c>
      <c r="AX49" s="36">
        <v>9.6626228023311E-5</v>
      </c>
      <c r="AZ49" s="33">
        <v>2046</v>
      </c>
      <c r="BA49" s="35">
        <v>-5.1020725704287173E-6</v>
      </c>
      <c r="BB49" s="35">
        <v>-1.4265158930770738E-6</v>
      </c>
      <c r="BC49" s="35">
        <v>1.0139050419022411E-5</v>
      </c>
      <c r="BD49" s="35">
        <v>1.2085536994499435E-5</v>
      </c>
      <c r="BE49" s="35">
        <v>1.1415042229900862E-5</v>
      </c>
      <c r="BF49" s="35">
        <v>1.2518936046035378E-5</v>
      </c>
      <c r="BG49" s="35">
        <v>1.4936470138282587E-5</v>
      </c>
      <c r="BH49" s="36">
        <v>-3.5442755674464088E-5</v>
      </c>
    </row>
    <row r="50" spans="2:62" x14ac:dyDescent="0.25">
      <c r="L50" s="34">
        <v>2047</v>
      </c>
      <c r="M50" s="41">
        <v>-2.1008474675299205E-4</v>
      </c>
      <c r="N50" s="41">
        <v>6.4977073799932228E-5</v>
      </c>
      <c r="O50" s="41">
        <v>-4.2644282054471461E-5</v>
      </c>
      <c r="P50" s="41">
        <v>-4.820625133088452E-4</v>
      </c>
      <c r="Q50" s="41">
        <v>-4.5294029137221692E-4</v>
      </c>
      <c r="R50" s="41">
        <v>-5.0213964313494674E-4</v>
      </c>
      <c r="S50" s="41">
        <v>-6.2252181210720181E-4</v>
      </c>
      <c r="T50" s="42">
        <v>-3.1491421445495327E-4</v>
      </c>
      <c r="V50" s="34">
        <v>2047</v>
      </c>
      <c r="W50" s="41">
        <v>-3.4769940859613602E-4</v>
      </c>
      <c r="X50" s="41">
        <v>-9.7210346721166019E-6</v>
      </c>
      <c r="Y50" s="41">
        <v>-6.6810662494476425E-5</v>
      </c>
      <c r="Z50" s="41">
        <v>-4.5536546287405777E-4</v>
      </c>
      <c r="AA50" s="41">
        <v>-4.2820664664089403E-4</v>
      </c>
      <c r="AB50" s="41">
        <v>-4.694832485785394E-4</v>
      </c>
      <c r="AC50" s="41">
        <v>-5.6070982129396985E-4</v>
      </c>
      <c r="AD50" s="42">
        <v>-3.7283189211045897E-4</v>
      </c>
      <c r="AF50" s="34">
        <v>2047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2">
        <v>0</v>
      </c>
      <c r="AP50" s="34">
        <v>2047</v>
      </c>
      <c r="AQ50" s="41">
        <v>1.3804225620583921E-4</v>
      </c>
      <c r="AR50" s="41">
        <v>6.9777223947298239E-5</v>
      </c>
      <c r="AS50" s="41">
        <v>1.9542491215496227E-5</v>
      </c>
      <c r="AT50" s="41">
        <v>-3.1683518126657262E-5</v>
      </c>
      <c r="AU50" s="41">
        <v>-2.9463269968110772E-5</v>
      </c>
      <c r="AV50" s="41">
        <v>-3.7782465111990682E-5</v>
      </c>
      <c r="AW50" s="41">
        <v>-6.7752573447377173E-5</v>
      </c>
      <c r="AX50" s="42">
        <v>7.2376504896443095E-5</v>
      </c>
      <c r="AZ50" s="34">
        <v>2047</v>
      </c>
      <c r="BA50" s="41">
        <v>-3.1115465637387985E-7</v>
      </c>
      <c r="BB50" s="41">
        <v>4.5727727857602929E-6</v>
      </c>
      <c r="BC50" s="41">
        <v>4.4916465760103108E-6</v>
      </c>
      <c r="BD50" s="41">
        <v>5.1918390981953166E-6</v>
      </c>
      <c r="BE50" s="41">
        <v>4.9229664060845835E-6</v>
      </c>
      <c r="BF50" s="41">
        <v>5.3433861284535311E-6</v>
      </c>
      <c r="BG50" s="41">
        <v>6.223119856541004E-6</v>
      </c>
      <c r="BH50" s="42">
        <v>-1.4307403619295833E-5</v>
      </c>
    </row>
    <row r="51" spans="2:62" x14ac:dyDescent="0.25">
      <c r="L51" s="34">
        <v>2048</v>
      </c>
      <c r="M51" s="41">
        <v>2.1213475316095298E-4</v>
      </c>
      <c r="N51" s="41">
        <v>1.4924384958825421E-4</v>
      </c>
      <c r="O51" s="41">
        <v>1.0076373054390686E-4</v>
      </c>
      <c r="P51" s="41">
        <v>6.0029674807005051E-5</v>
      </c>
      <c r="Q51" s="41">
        <v>5.7132433548989781E-5</v>
      </c>
      <c r="R51" s="41">
        <v>5.5165803480194953E-5</v>
      </c>
      <c r="S51" s="41">
        <v>3.6250912515800593E-5</v>
      </c>
      <c r="T51" s="42">
        <v>1.4927190778268873E-4</v>
      </c>
      <c r="V51" s="34">
        <v>2048</v>
      </c>
      <c r="W51" s="41">
        <v>1.830071931774313E-7</v>
      </c>
      <c r="X51" s="41">
        <v>1.4301856032794547E-7</v>
      </c>
      <c r="Y51" s="41">
        <v>1.7866001011945798E-7</v>
      </c>
      <c r="Z51" s="41">
        <v>1.3890396188820375E-7</v>
      </c>
      <c r="AA51" s="41">
        <v>1.3320391212268134E-7</v>
      </c>
      <c r="AB51" s="41">
        <v>1.2069692645333419E-7</v>
      </c>
      <c r="AC51" s="41">
        <v>4.4613960747952319E-8</v>
      </c>
      <c r="AD51" s="42">
        <v>1.9836260145567053E-7</v>
      </c>
      <c r="AF51" s="34">
        <v>2048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2">
        <v>0</v>
      </c>
      <c r="AP51" s="34">
        <v>2048</v>
      </c>
      <c r="AQ51" s="41">
        <v>2.1193850885303789E-4</v>
      </c>
      <c r="AR51" s="41">
        <v>1.490810816597854E-4</v>
      </c>
      <c r="AS51" s="41">
        <v>1.005678245709074E-4</v>
      </c>
      <c r="AT51" s="41">
        <v>5.9886806161868478E-5</v>
      </c>
      <c r="AU51" s="41">
        <v>5.6986557430249718E-5</v>
      </c>
      <c r="AV51" s="41">
        <v>5.5036095378824257E-5</v>
      </c>
      <c r="AW51" s="41">
        <v>3.6199471418640883E-5</v>
      </c>
      <c r="AX51" s="42">
        <v>1.5249739417155794E-4</v>
      </c>
      <c r="AZ51" s="34">
        <v>2048</v>
      </c>
      <c r="BA51" s="41">
        <v>1.3116636221610634E-8</v>
      </c>
      <c r="BB51" s="41">
        <v>1.9652944382997362E-8</v>
      </c>
      <c r="BC51" s="41">
        <v>1.718098907588228E-8</v>
      </c>
      <c r="BD51" s="41">
        <v>3.9054282030548393E-9</v>
      </c>
      <c r="BE51" s="41">
        <v>1.2627742629334193E-8</v>
      </c>
      <c r="BF51" s="41">
        <v>8.962669717504923E-9</v>
      </c>
      <c r="BG51" s="41">
        <v>6.7646168666612994E-9</v>
      </c>
      <c r="BH51" s="42">
        <v>-3.4196032587807679E-6</v>
      </c>
    </row>
    <row r="52" spans="2:62" x14ac:dyDescent="0.25">
      <c r="L52" s="34">
        <v>2049</v>
      </c>
      <c r="M52" s="41">
        <v>1.9764777384700949E-4</v>
      </c>
      <c r="N52" s="41">
        <v>1.3320468647615158E-4</v>
      </c>
      <c r="O52" s="41">
        <v>8.4997726616187208E-5</v>
      </c>
      <c r="P52" s="41">
        <v>4.2760598617075374E-5</v>
      </c>
      <c r="Q52" s="41">
        <v>4.0838137083332171E-5</v>
      </c>
      <c r="R52" s="41">
        <v>3.7762984277378564E-5</v>
      </c>
      <c r="S52" s="41">
        <v>1.7178411413576455E-5</v>
      </c>
      <c r="T52" s="42">
        <v>1.3685470891355855E-4</v>
      </c>
      <c r="V52" s="34">
        <v>2049</v>
      </c>
      <c r="W52" s="41">
        <v>1.4560859851187047E-8</v>
      </c>
      <c r="X52" s="41">
        <v>8.8917582186098798E-9</v>
      </c>
      <c r="Y52" s="41">
        <v>1.3331983295117311E-8</v>
      </c>
      <c r="Z52" s="41">
        <v>7.1505328325116579E-9</v>
      </c>
      <c r="AA52" s="41">
        <v>7.0028385312781438E-9</v>
      </c>
      <c r="AB52" s="41">
        <v>4.6933794628500891E-9</v>
      </c>
      <c r="AC52" s="41">
        <v>-6.2602758532648295E-9</v>
      </c>
      <c r="AD52" s="42">
        <v>1.5902358097008573E-8</v>
      </c>
      <c r="AF52" s="34">
        <v>2049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2">
        <v>0</v>
      </c>
      <c r="AP52" s="34">
        <v>2049</v>
      </c>
      <c r="AQ52" s="41">
        <v>1.9763319774424026E-4</v>
      </c>
      <c r="AR52" s="41">
        <v>1.3319579041803919E-4</v>
      </c>
      <c r="AS52" s="41">
        <v>8.4984390076314753E-5</v>
      </c>
      <c r="AT52" s="41">
        <v>4.2753442795140373E-5</v>
      </c>
      <c r="AU52" s="41">
        <v>4.0831129392016052E-5</v>
      </c>
      <c r="AV52" s="41">
        <v>3.7758285606592779E-5</v>
      </c>
      <c r="AW52" s="41">
        <v>1.718467168942972E-5</v>
      </c>
      <c r="AX52" s="42">
        <v>1.3683879752268702E-4</v>
      </c>
      <c r="AZ52" s="34">
        <v>2049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2">
        <v>0</v>
      </c>
    </row>
    <row r="53" spans="2:62" x14ac:dyDescent="0.25">
      <c r="L53" s="34">
        <v>2050</v>
      </c>
      <c r="M53" s="41">
        <v>1.5449554848734337E-4</v>
      </c>
      <c r="N53" s="41">
        <v>8.7638965371450439E-5</v>
      </c>
      <c r="O53" s="41">
        <v>3.9894033076803836E-5</v>
      </c>
      <c r="P53" s="41">
        <v>-6.9808819496142149E-6</v>
      </c>
      <c r="Q53" s="41">
        <v>-6.1425251840496742E-6</v>
      </c>
      <c r="R53" s="41">
        <v>-1.2553356604105836E-5</v>
      </c>
      <c r="S53" s="41">
        <v>-3.8811871841182288E-5</v>
      </c>
      <c r="T53" s="42">
        <v>9.1686226602716303E-5</v>
      </c>
      <c r="V53" s="34">
        <v>2050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2">
        <v>0</v>
      </c>
      <c r="AF53" s="34">
        <v>2050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2">
        <v>0</v>
      </c>
      <c r="AP53" s="34">
        <v>2050</v>
      </c>
      <c r="AQ53" s="41">
        <v>1.5449554848734337E-4</v>
      </c>
      <c r="AR53" s="41">
        <v>8.7638965371450439E-5</v>
      </c>
      <c r="AS53" s="41">
        <v>3.9894033076803836E-5</v>
      </c>
      <c r="AT53" s="41">
        <v>-6.9808819496142149E-6</v>
      </c>
      <c r="AU53" s="41">
        <v>-6.1425251840496742E-6</v>
      </c>
      <c r="AV53" s="41">
        <v>-1.2553356604105836E-5</v>
      </c>
      <c r="AW53" s="41">
        <v>-3.8811871841182288E-5</v>
      </c>
      <c r="AX53" s="42">
        <v>9.1686226602716303E-5</v>
      </c>
      <c r="AZ53" s="34">
        <v>2050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2">
        <v>0</v>
      </c>
    </row>
    <row r="54" spans="2:62" x14ac:dyDescent="0.25">
      <c r="L54" s="34">
        <v>2051</v>
      </c>
      <c r="M54" s="41">
        <v>1.5281432096569958E-4</v>
      </c>
      <c r="N54" s="41">
        <v>8.6245811882434964E-5</v>
      </c>
      <c r="O54" s="41">
        <v>3.9433058723448156E-5</v>
      </c>
      <c r="P54" s="41">
        <v>-6.7569503252595808E-6</v>
      </c>
      <c r="Q54" s="41">
        <v>-5.9304093087408916E-6</v>
      </c>
      <c r="R54" s="41">
        <v>-1.2265877654349389E-5</v>
      </c>
      <c r="S54" s="41">
        <v>-3.825956825564969E-5</v>
      </c>
      <c r="T54" s="42">
        <v>9.0933060530540288E-5</v>
      </c>
      <c r="V54" s="34">
        <v>2051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2">
        <v>0</v>
      </c>
      <c r="AF54" s="34">
        <v>2051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2">
        <v>0</v>
      </c>
      <c r="AP54" s="34">
        <v>2051</v>
      </c>
      <c r="AQ54" s="41">
        <v>1.5281432096569958E-4</v>
      </c>
      <c r="AR54" s="41">
        <v>8.6245811882434964E-5</v>
      </c>
      <c r="AS54" s="41">
        <v>3.9433058723448156E-5</v>
      </c>
      <c r="AT54" s="41">
        <v>-6.7569503252595808E-6</v>
      </c>
      <c r="AU54" s="41">
        <v>-5.9304093087408916E-6</v>
      </c>
      <c r="AV54" s="41">
        <v>-1.2265877654349389E-5</v>
      </c>
      <c r="AW54" s="41">
        <v>-3.825956825564969E-5</v>
      </c>
      <c r="AX54" s="42">
        <v>9.0933060530540288E-5</v>
      </c>
      <c r="AZ54" s="34">
        <v>2051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2">
        <v>0</v>
      </c>
    </row>
    <row r="55" spans="2:62" x14ac:dyDescent="0.25">
      <c r="L55" s="34">
        <v>2052</v>
      </c>
      <c r="M55" s="41">
        <v>1.5114602642696262E-4</v>
      </c>
      <c r="N55" s="41">
        <v>8.4872155073245636E-5</v>
      </c>
      <c r="O55" s="41">
        <v>3.8977329160250207E-5</v>
      </c>
      <c r="P55" s="41">
        <v>-6.5364262155087616E-6</v>
      </c>
      <c r="Q55" s="41">
        <v>-5.7213971980107914E-6</v>
      </c>
      <c r="R55" s="41">
        <v>-1.1982511893382508E-5</v>
      </c>
      <c r="S55" s="41">
        <v>-3.7713826339991208E-5</v>
      </c>
      <c r="T55" s="42">
        <v>9.0185209069115757E-5</v>
      </c>
      <c r="V55" s="34">
        <v>2052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2">
        <v>0</v>
      </c>
      <c r="AF55" s="34">
        <v>2052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2">
        <v>0</v>
      </c>
      <c r="AP55" s="34">
        <v>2052</v>
      </c>
      <c r="AQ55" s="41">
        <v>1.5114602642696262E-4</v>
      </c>
      <c r="AR55" s="41">
        <v>8.4872155073245636E-5</v>
      </c>
      <c r="AS55" s="41">
        <v>3.8977329160250207E-5</v>
      </c>
      <c r="AT55" s="41">
        <v>-6.5364262155087616E-6</v>
      </c>
      <c r="AU55" s="41">
        <v>-5.7213971980107914E-6</v>
      </c>
      <c r="AV55" s="41">
        <v>-1.1982511893382508E-5</v>
      </c>
      <c r="AW55" s="41">
        <v>-3.7713826339991208E-5</v>
      </c>
      <c r="AX55" s="42">
        <v>9.0185209069115757E-5</v>
      </c>
      <c r="AZ55" s="34">
        <v>2052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2">
        <v>0</v>
      </c>
    </row>
    <row r="56" spans="2:62" x14ac:dyDescent="0.25">
      <c r="L56" s="34">
        <v>2053</v>
      </c>
      <c r="M56" s="41">
        <v>1.4949069035097295E-4</v>
      </c>
      <c r="N56" s="41">
        <v>8.3517857603077061E-5</v>
      </c>
      <c r="O56" s="41">
        <v>3.8526792685678046E-5</v>
      </c>
      <c r="P56" s="41">
        <v>-6.3192763236630256E-6</v>
      </c>
      <c r="Q56" s="41">
        <v>-5.5154750382424567E-6</v>
      </c>
      <c r="R56" s="41">
        <v>-1.1703216676428596E-5</v>
      </c>
      <c r="S56" s="41">
        <v>-3.7174576481113775E-5</v>
      </c>
      <c r="T56" s="42">
        <v>8.9442623302016244E-5</v>
      </c>
      <c r="V56" s="34">
        <v>2053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2">
        <v>0</v>
      </c>
      <c r="AF56" s="34">
        <v>2053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2">
        <v>0</v>
      </c>
      <c r="AP56" s="34">
        <v>2053</v>
      </c>
      <c r="AQ56" s="41">
        <v>1.4949069035097295E-4</v>
      </c>
      <c r="AR56" s="41">
        <v>8.3517857603077061E-5</v>
      </c>
      <c r="AS56" s="41">
        <v>3.8526792685678046E-5</v>
      </c>
      <c r="AT56" s="41">
        <v>-6.3192763236630256E-6</v>
      </c>
      <c r="AU56" s="41">
        <v>-5.5154750382424567E-6</v>
      </c>
      <c r="AV56" s="41">
        <v>-1.1703216676428596E-5</v>
      </c>
      <c r="AW56" s="41">
        <v>-3.7174576481113775E-5</v>
      </c>
      <c r="AX56" s="42">
        <v>8.9442623302016244E-5</v>
      </c>
      <c r="AZ56" s="34">
        <v>2053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2">
        <v>0</v>
      </c>
    </row>
    <row r="57" spans="2:62" x14ac:dyDescent="0.25">
      <c r="B57" s="43"/>
      <c r="C57" s="43"/>
      <c r="D57" s="43"/>
      <c r="E57" s="43"/>
      <c r="F57" s="43"/>
      <c r="G57" s="43"/>
      <c r="H57" s="43"/>
      <c r="I57" s="43"/>
      <c r="L57" s="34">
        <v>2054</v>
      </c>
      <c r="M57" s="41">
        <v>1.4784835497794191E-4</v>
      </c>
      <c r="N57" s="41">
        <v>8.2182757930482353E-5</v>
      </c>
      <c r="O57" s="41">
        <v>3.8081385152155534E-5</v>
      </c>
      <c r="P57" s="41">
        <v>-6.105472561857006E-6</v>
      </c>
      <c r="Q57" s="41">
        <v>-5.312615125707687E-6</v>
      </c>
      <c r="R57" s="41">
        <v>-1.1427959568766077E-5</v>
      </c>
      <c r="S57" s="41">
        <v>-3.6641761419264895E-5</v>
      </c>
      <c r="T57" s="42">
        <v>8.8705279910117341E-5</v>
      </c>
      <c r="U57" s="44"/>
      <c r="V57" s="34">
        <v>2054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2">
        <v>0</v>
      </c>
      <c r="AE57" s="43"/>
      <c r="AF57" s="34">
        <v>2054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2">
        <v>0</v>
      </c>
      <c r="AO57" s="43"/>
      <c r="AP57" s="34">
        <v>2054</v>
      </c>
      <c r="AQ57" s="41">
        <v>1.4784835497794191E-4</v>
      </c>
      <c r="AR57" s="41">
        <v>8.2182757930482353E-5</v>
      </c>
      <c r="AS57" s="41">
        <v>3.8081385152155534E-5</v>
      </c>
      <c r="AT57" s="41">
        <v>-6.105472561857006E-6</v>
      </c>
      <c r="AU57" s="41">
        <v>-5.312615125707687E-6</v>
      </c>
      <c r="AV57" s="41">
        <v>-1.1427959568766077E-5</v>
      </c>
      <c r="AW57" s="41">
        <v>-3.6641761419264895E-5</v>
      </c>
      <c r="AX57" s="42">
        <v>8.8705279910117341E-5</v>
      </c>
      <c r="AY57" s="43"/>
      <c r="AZ57" s="34">
        <v>2054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2">
        <v>0</v>
      </c>
      <c r="BI57" s="43"/>
      <c r="BJ57" s="43"/>
    </row>
    <row r="58" spans="2:62" x14ac:dyDescent="0.25">
      <c r="B58" s="43"/>
      <c r="C58" s="43"/>
      <c r="D58" s="43"/>
      <c r="E58" s="43"/>
      <c r="F58" s="43"/>
      <c r="G58" s="43"/>
      <c r="H58" s="43"/>
      <c r="I58" s="43"/>
      <c r="L58" s="34">
        <v>2055</v>
      </c>
      <c r="M58" s="41">
        <v>1.46219036553763E-4</v>
      </c>
      <c r="N58" s="41">
        <v>8.0866703160209497E-5</v>
      </c>
      <c r="O58" s="41">
        <v>3.7641051539472059E-5</v>
      </c>
      <c r="P58" s="41">
        <v>-5.8949868547708562E-6</v>
      </c>
      <c r="Q58" s="41">
        <v>-5.1127988027754867E-6</v>
      </c>
      <c r="R58" s="41">
        <v>-1.1156703261683276E-5</v>
      </c>
      <c r="S58" s="41">
        <v>-3.6115329654418105E-5</v>
      </c>
      <c r="T58" s="42">
        <v>8.7973130381557851E-5</v>
      </c>
      <c r="U58" s="44"/>
      <c r="V58" s="34">
        <v>2055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2">
        <v>0</v>
      </c>
      <c r="AE58" s="43"/>
      <c r="AF58" s="34">
        <v>2055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2">
        <v>0</v>
      </c>
      <c r="AO58" s="43"/>
      <c r="AP58" s="34">
        <v>2055</v>
      </c>
      <c r="AQ58" s="41">
        <v>1.46219036553763E-4</v>
      </c>
      <c r="AR58" s="41">
        <v>8.0866703160209497E-5</v>
      </c>
      <c r="AS58" s="41">
        <v>3.7641051539472059E-5</v>
      </c>
      <c r="AT58" s="41">
        <v>-5.8949868547708562E-6</v>
      </c>
      <c r="AU58" s="41">
        <v>-5.1127988027754867E-6</v>
      </c>
      <c r="AV58" s="41">
        <v>-1.1156703261683276E-5</v>
      </c>
      <c r="AW58" s="41">
        <v>-3.6115329654418105E-5</v>
      </c>
      <c r="AX58" s="42">
        <v>8.7973130381557851E-5</v>
      </c>
      <c r="AY58" s="43"/>
      <c r="AZ58" s="34">
        <v>2055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2">
        <v>0</v>
      </c>
      <c r="BI58" s="43"/>
      <c r="BJ58" s="43"/>
    </row>
    <row r="59" spans="2:62" x14ac:dyDescent="0.25">
      <c r="L59" s="45" t="str">
        <f>"Average ("&amp;$C$7&amp;" - "&amp;$C$8&amp;")"</f>
        <v>Average (2027 - 2046)</v>
      </c>
      <c r="M59" s="46">
        <f t="shared" ref="M59:T59" si="25">AVERAGEIFS(M14:M58,$L$14:$L$58,"&gt;="&amp;$C$7,$L$14:$L$58,"&lt;="&amp;$C$8)</f>
        <v>9.4548564379699114E-3</v>
      </c>
      <c r="N59" s="46">
        <f t="shared" si="25"/>
        <v>1.2609815823946246E-2</v>
      </c>
      <c r="O59" s="46">
        <f t="shared" si="25"/>
        <v>1.0189535944785921E-2</v>
      </c>
      <c r="P59" s="46">
        <f t="shared" si="25"/>
        <v>5.220195505222386E-3</v>
      </c>
      <c r="Q59" s="46">
        <f t="shared" si="25"/>
        <v>1.0534937005455252E-2</v>
      </c>
      <c r="R59" s="46">
        <f t="shared" si="25"/>
        <v>-6.6522751535867393E-4</v>
      </c>
      <c r="S59" s="46">
        <f t="shared" si="25"/>
        <v>8.2330412946766737E-3</v>
      </c>
      <c r="T59" s="46">
        <f t="shared" si="25"/>
        <v>4.4793768392869414E-3</v>
      </c>
      <c r="V59" s="45" t="str">
        <f>"Average ("&amp;$C$7&amp;" - "&amp;$C$8&amp;")"</f>
        <v>Average (2027 - 2046)</v>
      </c>
      <c r="W59" s="46">
        <f t="shared" ref="W59:AD59" si="26">AVERAGEIFS(W14:W58,$V$14:$V$58,"&gt;="&amp;$C$7,$V$14:$V$58,"&lt;="&amp;$C$8)</f>
        <v>8.6248360585829079E-3</v>
      </c>
      <c r="X59" s="46">
        <f t="shared" si="26"/>
        <v>1.2028793158605505E-2</v>
      </c>
      <c r="Y59" s="46">
        <f t="shared" si="26"/>
        <v>9.8863598860863041E-3</v>
      </c>
      <c r="Z59" s="46">
        <f t="shared" si="26"/>
        <v>4.9278551306647708E-3</v>
      </c>
      <c r="AA59" s="46">
        <f t="shared" si="26"/>
        <v>1.0338729585825813E-2</v>
      </c>
      <c r="AB59" s="46">
        <f t="shared" si="26"/>
        <v>6.8541322829318568E-5</v>
      </c>
      <c r="AC59" s="46">
        <f t="shared" si="26"/>
        <v>6.870253200120119E-3</v>
      </c>
      <c r="AD59" s="46">
        <f t="shared" si="26"/>
        <v>4.1235579304559232E-3</v>
      </c>
      <c r="AF59" s="45" t="str">
        <f>"Average ("&amp;$C$7&amp;" - "&amp;$C$8&amp;")"</f>
        <v>Average (2027 - 2046)</v>
      </c>
      <c r="AG59" s="46">
        <f t="shared" ref="AG59:AN59" si="27">AVERAGEIFS(AG14:AG58,$AF$14:$AF$58,"&gt;="&amp;$C$7,$AF$14:$AF$58,"&lt;="&amp;$C$8)</f>
        <v>-1.4664652461975902E-4</v>
      </c>
      <c r="AH59" s="46">
        <f t="shared" si="27"/>
        <v>-3.02213677755514E-4</v>
      </c>
      <c r="AI59" s="46">
        <f t="shared" si="27"/>
        <v>-4.1683739761335661E-4</v>
      </c>
      <c r="AJ59" s="46">
        <f t="shared" si="27"/>
        <v>-4.4189472124608886E-4</v>
      </c>
      <c r="AK59" s="46">
        <f t="shared" si="27"/>
        <v>-4.9757961077461779E-4</v>
      </c>
      <c r="AL59" s="46">
        <f t="shared" si="27"/>
        <v>-1.2469484161866274E-3</v>
      </c>
      <c r="AM59" s="46">
        <f t="shared" si="27"/>
        <v>1.0825781791329314E-4</v>
      </c>
      <c r="AN59" s="46">
        <f t="shared" si="27"/>
        <v>-4.2835394697652294E-4</v>
      </c>
      <c r="AP59" s="45" t="str">
        <f>"Average ("&amp;$C$7&amp;" - "&amp;$C$8&amp;")"</f>
        <v>Average (2027 - 2046)</v>
      </c>
      <c r="AQ59" s="46">
        <f t="shared" ref="AQ59:AX59" si="28">AVERAGEIFS(AQ14:AQ58,$AP$14:$AP$58,"&gt;="&amp;$C$7,$AP$14:$AP$58,"&lt;="&amp;$C$8)</f>
        <v>5.0849426052589357E-4</v>
      </c>
      <c r="AR59" s="46">
        <f t="shared" si="28"/>
        <v>3.2321522836274984E-4</v>
      </c>
      <c r="AS59" s="46">
        <f t="shared" si="28"/>
        <v>1.6268023375254348E-4</v>
      </c>
      <c r="AT59" s="46">
        <f t="shared" si="28"/>
        <v>4.6619509300643849E-5</v>
      </c>
      <c r="AU59" s="46">
        <f t="shared" si="28"/>
        <v>4.1889341837059166E-5</v>
      </c>
      <c r="AV59" s="46">
        <f t="shared" si="28"/>
        <v>3.7777824479884316E-5</v>
      </c>
      <c r="AW59" s="46">
        <f t="shared" si="28"/>
        <v>1.4710303271975312E-5</v>
      </c>
      <c r="AX59" s="46">
        <f t="shared" si="28"/>
        <v>3.2766688196591567E-4</v>
      </c>
      <c r="AZ59" s="45" t="str">
        <f>"Average ("&amp;$C$7&amp;" - "&amp;$C$8&amp;")"</f>
        <v>Average (2027 - 2046)</v>
      </c>
      <c r="BA59" s="46">
        <f t="shared" ref="BA59:BH59" si="29">AVERAGEIFS(BA14:BA58,$AZ$14:$AZ$58,"&gt;="&amp;$C$7,$AZ$14:$AZ$58,"&lt;="&amp;$C$8)</f>
        <v>4.2541207262859483E-4</v>
      </c>
      <c r="BB59" s="46">
        <f t="shared" si="29"/>
        <v>5.3916960064609996E-4</v>
      </c>
      <c r="BC59" s="46">
        <f t="shared" si="29"/>
        <v>5.5543904237767561E-4</v>
      </c>
      <c r="BD59" s="46">
        <f t="shared" si="29"/>
        <v>7.7925131691561898E-4</v>
      </c>
      <c r="BE59" s="46">
        <f t="shared" si="29"/>
        <v>6.8837762763030992E-4</v>
      </c>
      <c r="BF59" s="46">
        <f t="shared" si="29"/>
        <v>6.5562970282265762E-4</v>
      </c>
      <c r="BG59" s="46">
        <f t="shared" si="29"/>
        <v>1.1474167333488604E-3</v>
      </c>
      <c r="BH59" s="46">
        <f t="shared" si="29"/>
        <v>4.2763246383140108E-4</v>
      </c>
    </row>
    <row r="60" spans="2:62" x14ac:dyDescent="0.25">
      <c r="M60" s="47"/>
      <c r="N60" s="47"/>
    </row>
    <row r="61" spans="2:62" ht="15.75" outlineLevel="1" thickBot="1" x14ac:dyDescent="0.3"/>
    <row r="62" spans="2:62" s="5" customFormat="1" ht="20.100000000000001" customHeight="1" outlineLevel="1" x14ac:dyDescent="0.25">
      <c r="B62" s="72" t="s">
        <v>47</v>
      </c>
      <c r="C62" s="73"/>
      <c r="D62" s="73"/>
      <c r="E62" s="73"/>
      <c r="F62" s="73"/>
      <c r="G62" s="73"/>
      <c r="H62" s="73"/>
      <c r="I62" s="73"/>
      <c r="J62" s="74"/>
      <c r="L62" s="75" t="s">
        <v>23</v>
      </c>
      <c r="M62" s="76"/>
      <c r="N62" s="76"/>
      <c r="O62" s="76"/>
      <c r="P62" s="76"/>
      <c r="Q62" s="76"/>
      <c r="R62" s="76"/>
      <c r="S62" s="76"/>
      <c r="T62" s="77"/>
      <c r="V62" s="75" t="s">
        <v>23</v>
      </c>
      <c r="W62" s="76"/>
      <c r="X62" s="76"/>
      <c r="Y62" s="76"/>
      <c r="Z62" s="76"/>
      <c r="AA62" s="76"/>
      <c r="AB62" s="76"/>
      <c r="AC62" s="76"/>
      <c r="AD62" s="77"/>
      <c r="AF62" s="75" t="s">
        <v>23</v>
      </c>
      <c r="AG62" s="76"/>
      <c r="AH62" s="76"/>
      <c r="AI62" s="76"/>
      <c r="AJ62" s="76"/>
      <c r="AK62" s="76"/>
      <c r="AL62" s="76"/>
      <c r="AM62" s="76"/>
      <c r="AN62" s="77"/>
      <c r="AP62" s="75" t="s">
        <v>23</v>
      </c>
      <c r="AQ62" s="76"/>
      <c r="AR62" s="76"/>
      <c r="AS62" s="76"/>
      <c r="AT62" s="76"/>
      <c r="AU62" s="76"/>
      <c r="AV62" s="76"/>
      <c r="AW62" s="76"/>
      <c r="AX62" s="77"/>
      <c r="AZ62" s="75" t="s">
        <v>23</v>
      </c>
      <c r="BA62" s="76"/>
      <c r="BB62" s="76"/>
      <c r="BC62" s="76"/>
      <c r="BD62" s="76"/>
      <c r="BE62" s="76"/>
      <c r="BF62" s="76"/>
      <c r="BG62" s="76"/>
      <c r="BH62" s="77"/>
    </row>
    <row r="63" spans="2:62" ht="27" outlineLevel="1" x14ac:dyDescent="0.25">
      <c r="B63" s="17"/>
      <c r="C63" s="18" t="s">
        <v>8</v>
      </c>
      <c r="D63" s="18" t="s">
        <v>9</v>
      </c>
      <c r="E63" s="18" t="s">
        <v>10</v>
      </c>
      <c r="F63" s="18" t="s">
        <v>11</v>
      </c>
      <c r="G63" s="18" t="s">
        <v>12</v>
      </c>
      <c r="H63" s="18" t="s">
        <v>13</v>
      </c>
      <c r="I63" s="18" t="s">
        <v>14</v>
      </c>
      <c r="J63" s="19" t="s">
        <v>15</v>
      </c>
      <c r="L63" s="6"/>
      <c r="M63" s="7" t="s">
        <v>8</v>
      </c>
      <c r="N63" s="7" t="s">
        <v>9</v>
      </c>
      <c r="O63" s="7" t="s">
        <v>10</v>
      </c>
      <c r="P63" s="7" t="s">
        <v>11</v>
      </c>
      <c r="Q63" s="7" t="s">
        <v>12</v>
      </c>
      <c r="R63" s="7" t="s">
        <v>13</v>
      </c>
      <c r="S63" s="7" t="s">
        <v>14</v>
      </c>
      <c r="T63" s="8" t="s">
        <v>15</v>
      </c>
      <c r="U63" s="21"/>
      <c r="V63" s="22"/>
      <c r="W63" s="7" t="s">
        <v>8</v>
      </c>
      <c r="X63" s="7" t="s">
        <v>9</v>
      </c>
      <c r="Y63" s="7" t="s">
        <v>10</v>
      </c>
      <c r="Z63" s="7" t="s">
        <v>11</v>
      </c>
      <c r="AA63" s="7" t="s">
        <v>12</v>
      </c>
      <c r="AB63" s="7" t="s">
        <v>13</v>
      </c>
      <c r="AC63" s="7" t="s">
        <v>14</v>
      </c>
      <c r="AD63" s="8" t="s">
        <v>15</v>
      </c>
      <c r="AE63" s="21"/>
      <c r="AF63" s="22"/>
      <c r="AG63" s="7" t="s">
        <v>8</v>
      </c>
      <c r="AH63" s="7" t="s">
        <v>9</v>
      </c>
      <c r="AI63" s="7" t="s">
        <v>10</v>
      </c>
      <c r="AJ63" s="7" t="s">
        <v>11</v>
      </c>
      <c r="AK63" s="7" t="s">
        <v>12</v>
      </c>
      <c r="AL63" s="7" t="s">
        <v>13</v>
      </c>
      <c r="AM63" s="7" t="s">
        <v>14</v>
      </c>
      <c r="AN63" s="8" t="s">
        <v>15</v>
      </c>
      <c r="AO63" s="23"/>
      <c r="AP63" s="22"/>
      <c r="AQ63" s="7" t="s">
        <v>8</v>
      </c>
      <c r="AR63" s="7" t="s">
        <v>9</v>
      </c>
      <c r="AS63" s="7" t="s">
        <v>10</v>
      </c>
      <c r="AT63" s="7" t="s">
        <v>11</v>
      </c>
      <c r="AU63" s="7" t="s">
        <v>12</v>
      </c>
      <c r="AV63" s="7" t="s">
        <v>13</v>
      </c>
      <c r="AW63" s="7" t="s">
        <v>14</v>
      </c>
      <c r="AX63" s="8" t="s">
        <v>15</v>
      </c>
      <c r="AY63" s="23"/>
      <c r="AZ63" s="22"/>
      <c r="BA63" s="7" t="s">
        <v>8</v>
      </c>
      <c r="BB63" s="7" t="s">
        <v>9</v>
      </c>
      <c r="BC63" s="7" t="s">
        <v>10</v>
      </c>
      <c r="BD63" s="7" t="s">
        <v>11</v>
      </c>
      <c r="BE63" s="7" t="s">
        <v>12</v>
      </c>
      <c r="BF63" s="7" t="s">
        <v>13</v>
      </c>
      <c r="BG63" s="7" t="s">
        <v>14</v>
      </c>
      <c r="BH63" s="8" t="s">
        <v>15</v>
      </c>
    </row>
    <row r="64" spans="2:62" outlineLevel="1" x14ac:dyDescent="0.25">
      <c r="B64" s="17" t="str">
        <f>$L$3</f>
        <v>DSM (ALL RESOURCES)</v>
      </c>
      <c r="C64" s="24">
        <f t="shared" ref="C64:J64" si="30">M109</f>
        <v>-9.4319373499306795E-3</v>
      </c>
      <c r="D64" s="24">
        <f t="shared" si="30"/>
        <v>-1.9075862765241314E-2</v>
      </c>
      <c r="E64" s="24">
        <f t="shared" si="30"/>
        <v>-3.3404670274078313E-2</v>
      </c>
      <c r="F64" s="24">
        <f t="shared" si="30"/>
        <v>-3.6573001691909114E-2</v>
      </c>
      <c r="G64" s="24">
        <f t="shared" si="30"/>
        <v>-3.3381084146756633E-2</v>
      </c>
      <c r="H64" s="24">
        <f t="shared" si="30"/>
        <v>-2.3991258944743254E-2</v>
      </c>
      <c r="I64" s="24">
        <f t="shared" si="30"/>
        <v>-3.5765529923254019E-2</v>
      </c>
      <c r="J64" s="25">
        <f t="shared" si="30"/>
        <v>6.0319220949634487E-4</v>
      </c>
      <c r="L64" s="34">
        <v>2011</v>
      </c>
      <c r="M64" s="26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2">
        <v>0</v>
      </c>
      <c r="V64" s="34">
        <v>2011</v>
      </c>
      <c r="W64" s="26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2">
        <v>0</v>
      </c>
      <c r="AF64" s="34">
        <v>2011</v>
      </c>
      <c r="AG64" s="26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2">
        <v>0</v>
      </c>
      <c r="AP64" s="34">
        <v>2011</v>
      </c>
      <c r="AQ64" s="26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2">
        <v>0</v>
      </c>
      <c r="AZ64" s="34">
        <v>2011</v>
      </c>
      <c r="BA64" s="26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2">
        <v>0</v>
      </c>
    </row>
    <row r="65" spans="2:60" outlineLevel="1" x14ac:dyDescent="0.25">
      <c r="B65" s="17" t="str">
        <f>$V$3</f>
        <v>Energy Efficiency (EE)</v>
      </c>
      <c r="C65" s="26">
        <f t="shared" ref="C65:J65" si="31">W109</f>
        <v>-1.0008753796210145E-2</v>
      </c>
      <c r="D65" s="26">
        <f t="shared" si="31"/>
        <v>-2.1640256080167709E-2</v>
      </c>
      <c r="E65" s="26">
        <f t="shared" si="31"/>
        <v>-3.5995492755441338E-2</v>
      </c>
      <c r="F65" s="26">
        <f t="shared" si="31"/>
        <v>-3.6458075204447167E-2</v>
      </c>
      <c r="G65" s="26">
        <f t="shared" si="31"/>
        <v>-3.5397009653525047E-2</v>
      </c>
      <c r="H65" s="26">
        <f t="shared" si="31"/>
        <v>-1.9847225013002429E-2</v>
      </c>
      <c r="I65" s="26">
        <f t="shared" si="31"/>
        <v>-4.0933350716797337E-2</v>
      </c>
      <c r="J65" s="27">
        <f t="shared" si="31"/>
        <v>1.4071673508748162E-4</v>
      </c>
      <c r="L65" s="33">
        <v>2012</v>
      </c>
      <c r="M65" s="26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2">
        <v>0</v>
      </c>
      <c r="V65" s="33">
        <v>2012</v>
      </c>
      <c r="W65" s="26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2">
        <v>0</v>
      </c>
      <c r="AF65" s="33">
        <v>2012</v>
      </c>
      <c r="AG65" s="26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2">
        <v>0</v>
      </c>
      <c r="AP65" s="33">
        <v>2012</v>
      </c>
      <c r="AQ65" s="26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2">
        <v>0</v>
      </c>
      <c r="AZ65" s="33">
        <v>2012</v>
      </c>
      <c r="BA65" s="26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2">
        <v>0</v>
      </c>
    </row>
    <row r="66" spans="2:60" outlineLevel="1" x14ac:dyDescent="0.25">
      <c r="B66" s="17" t="str">
        <f>$AF$3</f>
        <v>Demand Response (DR)</v>
      </c>
      <c r="C66" s="26">
        <f t="shared" ref="C66:J66" si="32">AG109</f>
        <v>-1.8964927613944195E-4</v>
      </c>
      <c r="D66" s="26">
        <f t="shared" si="32"/>
        <v>-2.7401844972299583E-4</v>
      </c>
      <c r="E66" s="26">
        <f t="shared" si="32"/>
        <v>-7.5506991101923491E-4</v>
      </c>
      <c r="F66" s="26">
        <f t="shared" si="32"/>
        <v>-3.4204510106667974E-3</v>
      </c>
      <c r="G66" s="26">
        <f t="shared" si="32"/>
        <v>-1.4149705789782475E-3</v>
      </c>
      <c r="H66" s="26">
        <f t="shared" si="32"/>
        <v>-6.0663876840085455E-3</v>
      </c>
      <c r="I66" s="26">
        <f t="shared" si="32"/>
        <v>5.2106808389884572E-5</v>
      </c>
      <c r="J66" s="27">
        <f t="shared" si="32"/>
        <v>-4.2835394697652852E-4</v>
      </c>
      <c r="L66" s="34">
        <v>2013</v>
      </c>
      <c r="M66" s="26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2">
        <v>0</v>
      </c>
      <c r="V66" s="34">
        <v>2013</v>
      </c>
      <c r="W66" s="26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2">
        <v>0</v>
      </c>
      <c r="AF66" s="34">
        <v>2013</v>
      </c>
      <c r="AG66" s="26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2">
        <v>0</v>
      </c>
      <c r="AP66" s="34">
        <v>2013</v>
      </c>
      <c r="AQ66" s="26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2">
        <v>0</v>
      </c>
      <c r="AZ66" s="34">
        <v>2013</v>
      </c>
      <c r="BA66" s="26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2">
        <v>0</v>
      </c>
    </row>
    <row r="67" spans="2:60" outlineLevel="1" x14ac:dyDescent="0.25">
      <c r="B67" s="17" t="str">
        <f>$AP$3</f>
        <v>Solar (PV)</v>
      </c>
      <c r="C67" s="26">
        <f t="shared" ref="C67:J67" si="33">AQ109</f>
        <v>-2.3822309947962862E-6</v>
      </c>
      <c r="D67" s="26">
        <f t="shared" si="33"/>
        <v>-9.3396833735753801E-5</v>
      </c>
      <c r="E67" s="26">
        <f t="shared" si="33"/>
        <v>2.145680676395867E-5</v>
      </c>
      <c r="F67" s="26">
        <f t="shared" si="33"/>
        <v>4.6619509300666048E-5</v>
      </c>
      <c r="G67" s="26">
        <f t="shared" si="33"/>
        <v>4.188934183703141E-5</v>
      </c>
      <c r="H67" s="26">
        <f t="shared" si="33"/>
        <v>3.7777824479895415E-5</v>
      </c>
      <c r="I67" s="26">
        <f t="shared" si="33"/>
        <v>1.4710303271975312E-5</v>
      </c>
      <c r="J67" s="27">
        <f t="shared" si="33"/>
        <v>2.4906353140331517E-4</v>
      </c>
      <c r="L67" s="34">
        <v>2014</v>
      </c>
      <c r="M67" s="26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2">
        <v>0</v>
      </c>
      <c r="V67" s="34">
        <v>2014</v>
      </c>
      <c r="W67" s="26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2">
        <v>0</v>
      </c>
      <c r="AF67" s="34">
        <v>2014</v>
      </c>
      <c r="AG67" s="26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2">
        <v>0</v>
      </c>
      <c r="AP67" s="34">
        <v>2014</v>
      </c>
      <c r="AQ67" s="26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2">
        <v>0</v>
      </c>
      <c r="AZ67" s="34">
        <v>2014</v>
      </c>
      <c r="BA67" s="26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2">
        <v>0</v>
      </c>
    </row>
    <row r="68" spans="2:60" ht="15.75" outlineLevel="1" thickBot="1" x14ac:dyDescent="0.3">
      <c r="B68" s="28" t="str">
        <f>$AZ$3</f>
        <v>Strategic Electrification (SE)</v>
      </c>
      <c r="C68" s="29">
        <f t="shared" ref="C68:J68" si="34">BA109</f>
        <v>7.4870999760808801E-4</v>
      </c>
      <c r="D68" s="29">
        <f t="shared" si="34"/>
        <v>2.9217792590389923E-3</v>
      </c>
      <c r="E68" s="29">
        <f t="shared" si="34"/>
        <v>3.3312041123461089E-3</v>
      </c>
      <c r="F68" s="29">
        <f t="shared" si="34"/>
        <v>3.3704606938871119E-3</v>
      </c>
      <c r="G68" s="29">
        <f t="shared" si="34"/>
        <v>3.4259938622027255E-3</v>
      </c>
      <c r="H68" s="29">
        <f t="shared" si="34"/>
        <v>2.049327667352596E-3</v>
      </c>
      <c r="I68" s="29">
        <f t="shared" si="34"/>
        <v>5.1370194809061687E-3</v>
      </c>
      <c r="J68" s="30">
        <f t="shared" si="34"/>
        <v>6.1505866260330722E-4</v>
      </c>
      <c r="L68" s="34">
        <v>2015</v>
      </c>
      <c r="M68" s="26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2">
        <v>0</v>
      </c>
      <c r="V68" s="34">
        <v>2015</v>
      </c>
      <c r="W68" s="26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2">
        <v>0</v>
      </c>
      <c r="AF68" s="34">
        <v>2015</v>
      </c>
      <c r="AG68" s="26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2">
        <v>0</v>
      </c>
      <c r="AP68" s="34">
        <v>2015</v>
      </c>
      <c r="AQ68" s="26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2">
        <v>0</v>
      </c>
      <c r="AZ68" s="34">
        <v>2015</v>
      </c>
      <c r="BA68" s="26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2">
        <v>0</v>
      </c>
    </row>
    <row r="69" spans="2:60" outlineLevel="1" x14ac:dyDescent="0.25">
      <c r="B69" s="31"/>
      <c r="C69" s="32"/>
      <c r="D69" s="32"/>
      <c r="E69" s="32"/>
      <c r="F69" s="32"/>
      <c r="G69" s="32"/>
      <c r="H69" s="32"/>
      <c r="I69" s="32"/>
      <c r="J69" s="32"/>
      <c r="L69" s="33">
        <v>2016</v>
      </c>
      <c r="M69" s="26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2">
        <v>0</v>
      </c>
      <c r="V69" s="33">
        <v>2016</v>
      </c>
      <c r="W69" s="26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2">
        <v>0</v>
      </c>
      <c r="AF69" s="33">
        <v>2016</v>
      </c>
      <c r="AG69" s="26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2">
        <v>0</v>
      </c>
      <c r="AP69" s="33">
        <v>2016</v>
      </c>
      <c r="AQ69" s="26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2">
        <v>0</v>
      </c>
      <c r="AZ69" s="33">
        <v>2016</v>
      </c>
      <c r="BA69" s="26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2">
        <v>0</v>
      </c>
    </row>
    <row r="70" spans="2:60" outlineLevel="1" x14ac:dyDescent="0.25">
      <c r="L70" s="34">
        <v>2017</v>
      </c>
      <c r="M70" s="26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2">
        <v>0</v>
      </c>
      <c r="V70" s="34">
        <v>2017</v>
      </c>
      <c r="W70" s="26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2">
        <v>0</v>
      </c>
      <c r="AF70" s="34">
        <v>2017</v>
      </c>
      <c r="AG70" s="26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2">
        <v>0</v>
      </c>
      <c r="AP70" s="34">
        <v>2017</v>
      </c>
      <c r="AQ70" s="26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2">
        <v>0</v>
      </c>
      <c r="AZ70" s="34">
        <v>2017</v>
      </c>
      <c r="BA70" s="26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2">
        <v>0</v>
      </c>
    </row>
    <row r="71" spans="2:60" outlineLevel="1" x14ac:dyDescent="0.25">
      <c r="L71" s="34">
        <v>2018</v>
      </c>
      <c r="M71" s="26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2">
        <v>0</v>
      </c>
      <c r="V71" s="34">
        <v>2018</v>
      </c>
      <c r="W71" s="26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2">
        <v>0</v>
      </c>
      <c r="AF71" s="34">
        <v>2018</v>
      </c>
      <c r="AG71" s="26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2">
        <v>0</v>
      </c>
      <c r="AP71" s="34">
        <v>2018</v>
      </c>
      <c r="AQ71" s="26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2">
        <v>0</v>
      </c>
      <c r="AZ71" s="34">
        <v>2018</v>
      </c>
      <c r="BA71" s="26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2">
        <v>0</v>
      </c>
    </row>
    <row r="72" spans="2:60" outlineLevel="1" x14ac:dyDescent="0.25">
      <c r="L72" s="33">
        <v>2019</v>
      </c>
      <c r="M72" s="26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2">
        <v>0</v>
      </c>
      <c r="V72" s="33">
        <v>2019</v>
      </c>
      <c r="W72" s="26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2">
        <v>0</v>
      </c>
      <c r="AF72" s="33">
        <v>2019</v>
      </c>
      <c r="AG72" s="26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2">
        <v>0</v>
      </c>
      <c r="AP72" s="33">
        <v>2019</v>
      </c>
      <c r="AQ72" s="26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2">
        <v>0</v>
      </c>
      <c r="AZ72" s="33">
        <v>2019</v>
      </c>
      <c r="BA72" s="26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2">
        <v>0</v>
      </c>
    </row>
    <row r="73" spans="2:60" outlineLevel="1" x14ac:dyDescent="0.25">
      <c r="L73" s="34">
        <v>2020</v>
      </c>
      <c r="M73" s="26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2">
        <v>0</v>
      </c>
      <c r="V73" s="34">
        <v>2020</v>
      </c>
      <c r="W73" s="26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2">
        <v>0</v>
      </c>
      <c r="AF73" s="34">
        <v>2020</v>
      </c>
      <c r="AG73" s="26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2">
        <v>0</v>
      </c>
      <c r="AP73" s="34">
        <v>2020</v>
      </c>
      <c r="AQ73" s="26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2">
        <v>0</v>
      </c>
      <c r="AZ73" s="34">
        <v>2020</v>
      </c>
      <c r="BA73" s="26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2">
        <v>0</v>
      </c>
    </row>
    <row r="74" spans="2:60" outlineLevel="1" x14ac:dyDescent="0.25">
      <c r="L74" s="34">
        <v>2021</v>
      </c>
      <c r="M74" s="26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2">
        <v>0</v>
      </c>
      <c r="V74" s="34">
        <v>2021</v>
      </c>
      <c r="W74" s="26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2">
        <v>0</v>
      </c>
      <c r="AF74" s="34">
        <v>2021</v>
      </c>
      <c r="AG74" s="26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2">
        <v>0</v>
      </c>
      <c r="AP74" s="34">
        <v>2021</v>
      </c>
      <c r="AQ74" s="26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2">
        <v>0</v>
      </c>
      <c r="AZ74" s="34">
        <v>2021</v>
      </c>
      <c r="BA74" s="26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2">
        <v>0</v>
      </c>
    </row>
    <row r="75" spans="2:60" outlineLevel="1" x14ac:dyDescent="0.25">
      <c r="L75" s="34">
        <v>2022</v>
      </c>
      <c r="M75" s="26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2">
        <v>0</v>
      </c>
      <c r="V75" s="34">
        <v>2022</v>
      </c>
      <c r="W75" s="26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2">
        <v>0</v>
      </c>
      <c r="AF75" s="34">
        <v>2022</v>
      </c>
      <c r="AG75" s="26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2">
        <v>0</v>
      </c>
      <c r="AP75" s="34">
        <v>2022</v>
      </c>
      <c r="AQ75" s="26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2">
        <v>0</v>
      </c>
      <c r="AZ75" s="34">
        <v>2022</v>
      </c>
      <c r="BA75" s="26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2">
        <v>0</v>
      </c>
    </row>
    <row r="76" spans="2:60" outlineLevel="1" x14ac:dyDescent="0.25">
      <c r="L76" s="33">
        <v>2023</v>
      </c>
      <c r="M76" s="26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2">
        <v>0</v>
      </c>
      <c r="V76" s="33">
        <v>2023</v>
      </c>
      <c r="W76" s="26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2">
        <v>0</v>
      </c>
      <c r="AF76" s="33">
        <v>2023</v>
      </c>
      <c r="AG76" s="26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2">
        <v>0</v>
      </c>
      <c r="AP76" s="33">
        <v>2023</v>
      </c>
      <c r="AQ76" s="26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2">
        <v>0</v>
      </c>
      <c r="AZ76" s="33">
        <v>2023</v>
      </c>
      <c r="BA76" s="26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2">
        <v>0</v>
      </c>
    </row>
    <row r="77" spans="2:60" outlineLevel="1" x14ac:dyDescent="0.25">
      <c r="L77" s="34">
        <v>2024</v>
      </c>
      <c r="M77" s="26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2">
        <v>0</v>
      </c>
      <c r="V77" s="34">
        <v>2024</v>
      </c>
      <c r="W77" s="26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2">
        <v>0</v>
      </c>
      <c r="AF77" s="34">
        <v>2024</v>
      </c>
      <c r="AG77" s="26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2">
        <v>0</v>
      </c>
      <c r="AP77" s="34">
        <v>2024</v>
      </c>
      <c r="AQ77" s="26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2">
        <v>0</v>
      </c>
      <c r="AZ77" s="34">
        <v>2024</v>
      </c>
      <c r="BA77" s="26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2">
        <v>0</v>
      </c>
    </row>
    <row r="78" spans="2:60" outlineLevel="1" x14ac:dyDescent="0.25">
      <c r="L78" s="34">
        <v>2025</v>
      </c>
      <c r="M78" s="26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2">
        <v>0</v>
      </c>
      <c r="V78" s="34">
        <v>2025</v>
      </c>
      <c r="W78" s="26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2">
        <v>0</v>
      </c>
      <c r="AF78" s="34">
        <v>2025</v>
      </c>
      <c r="AG78" s="26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2">
        <v>0</v>
      </c>
      <c r="AP78" s="34">
        <v>2025</v>
      </c>
      <c r="AQ78" s="26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2">
        <v>0</v>
      </c>
      <c r="AZ78" s="34">
        <v>2025</v>
      </c>
      <c r="BA78" s="26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2">
        <v>0</v>
      </c>
    </row>
    <row r="79" spans="2:60" outlineLevel="1" x14ac:dyDescent="0.25">
      <c r="L79" s="33">
        <v>2026</v>
      </c>
      <c r="M79" s="26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2">
        <v>0</v>
      </c>
      <c r="V79" s="33">
        <v>2026</v>
      </c>
      <c r="W79" s="26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2">
        <v>0</v>
      </c>
      <c r="AF79" s="33">
        <v>2026</v>
      </c>
      <c r="AG79" s="26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2">
        <v>0</v>
      </c>
      <c r="AP79" s="33">
        <v>2026</v>
      </c>
      <c r="AQ79" s="26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2">
        <v>0</v>
      </c>
      <c r="AZ79" s="33">
        <v>2026</v>
      </c>
      <c r="BA79" s="26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2">
        <v>0</v>
      </c>
    </row>
    <row r="80" spans="2:60" outlineLevel="1" x14ac:dyDescent="0.25">
      <c r="L80" s="34">
        <v>2027</v>
      </c>
      <c r="M80" s="48">
        <v>3.2499556853929912E-2</v>
      </c>
      <c r="N80" s="35">
        <v>3.8252718675989783E-2</v>
      </c>
      <c r="O80" s="35">
        <v>4.2032782961583859E-2</v>
      </c>
      <c r="P80" s="35">
        <v>1.8360545205844847E-2</v>
      </c>
      <c r="Q80" s="35">
        <v>2.8634241276303429E-2</v>
      </c>
      <c r="R80" s="35">
        <v>5.3839190349007637E-3</v>
      </c>
      <c r="S80" s="35">
        <v>3.1761915299929111E-2</v>
      </c>
      <c r="T80" s="36">
        <v>3.0587931106822008E-2</v>
      </c>
      <c r="V80" s="34">
        <v>2027</v>
      </c>
      <c r="W80" s="48">
        <v>3.226727234759097E-2</v>
      </c>
      <c r="X80" s="35">
        <v>3.8371785581940543E-2</v>
      </c>
      <c r="Y80" s="35">
        <v>4.3302947727688723E-2</v>
      </c>
      <c r="Z80" s="35">
        <v>2.8033023500322773E-2</v>
      </c>
      <c r="AA80" s="35">
        <v>3.268119171945072E-2</v>
      </c>
      <c r="AB80" s="35">
        <v>2.0909868166001822E-2</v>
      </c>
      <c r="AC80" s="35">
        <v>3.0848537131269227E-2</v>
      </c>
      <c r="AD80" s="36">
        <v>3.1452729184015205E-2</v>
      </c>
      <c r="AF80" s="34">
        <v>2027</v>
      </c>
      <c r="AG80" s="48">
        <v>-3.6093974883399937E-4</v>
      </c>
      <c r="AH80" s="35">
        <v>-7.945120656628335E-4</v>
      </c>
      <c r="AI80" s="35">
        <v>-1.8328118754054046E-3</v>
      </c>
      <c r="AJ80" s="35">
        <v>-9.8155272294084828E-3</v>
      </c>
      <c r="AK80" s="35">
        <v>-4.3989120372365242E-3</v>
      </c>
      <c r="AL80" s="35">
        <v>-1.5433339245322641E-2</v>
      </c>
      <c r="AM80" s="35">
        <v>3.6084468897934485E-4</v>
      </c>
      <c r="AN80" s="36">
        <v>-1.3605301094032907E-3</v>
      </c>
      <c r="AP80" s="34">
        <v>2027</v>
      </c>
      <c r="AQ80" s="48">
        <v>4.6919002379564034E-4</v>
      </c>
      <c r="AR80" s="35">
        <v>2.7620232681391244E-4</v>
      </c>
      <c r="AS80" s="35">
        <v>1.8726792832501893E-4</v>
      </c>
      <c r="AT80" s="35">
        <v>1.0626349781972522E-4</v>
      </c>
      <c r="AU80" s="35">
        <v>9.8004921392114142E-5</v>
      </c>
      <c r="AV80" s="35">
        <v>1.0124065819816508E-4</v>
      </c>
      <c r="AW80" s="35">
        <v>1.2037033884904069E-4</v>
      </c>
      <c r="AX80" s="36">
        <v>3.3546577679111067E-4</v>
      </c>
      <c r="AZ80" s="34">
        <v>2027</v>
      </c>
      <c r="BA80" s="48">
        <v>1.0441038508379741E-4</v>
      </c>
      <c r="BB80" s="35">
        <v>3.5913562367917429E-4</v>
      </c>
      <c r="BC80" s="35">
        <v>3.4602291610896785E-4</v>
      </c>
      <c r="BD80" s="35">
        <v>2.8363293120747812E-4</v>
      </c>
      <c r="BE80" s="35">
        <v>3.0639586513903083E-4</v>
      </c>
      <c r="BF80" s="35">
        <v>1.7740245996122894E-4</v>
      </c>
      <c r="BG80" s="35">
        <v>3.95988937919034E-4</v>
      </c>
      <c r="BH80" s="36">
        <v>1.2723677439452352E-4</v>
      </c>
    </row>
    <row r="81" spans="2:62" outlineLevel="1" x14ac:dyDescent="0.25">
      <c r="L81" s="34">
        <v>2028</v>
      </c>
      <c r="M81" s="48">
        <v>3.5673616316414858E-2</v>
      </c>
      <c r="N81" s="35">
        <v>3.3663017560745523E-2</v>
      </c>
      <c r="O81" s="35">
        <v>3.1260059431714726E-2</v>
      </c>
      <c r="P81" s="35">
        <v>6.5697214355455724E-3</v>
      </c>
      <c r="Q81" s="35">
        <v>1.931875562625418E-2</v>
      </c>
      <c r="R81" s="35">
        <v>-3.7923284052702178E-3</v>
      </c>
      <c r="S81" s="35">
        <v>6.9035211437102895E-3</v>
      </c>
      <c r="T81" s="36">
        <v>3.7457259785642405E-2</v>
      </c>
      <c r="V81" s="34">
        <v>2028</v>
      </c>
      <c r="W81" s="48">
        <v>3.4384626112636818E-2</v>
      </c>
      <c r="X81" s="35">
        <v>3.1659454787235974E-2</v>
      </c>
      <c r="Y81" s="35">
        <v>3.1005276321911079E-2</v>
      </c>
      <c r="Z81" s="35">
        <v>1.6785285190570765E-2</v>
      </c>
      <c r="AA81" s="35">
        <v>2.2313767871330992E-2</v>
      </c>
      <c r="AB81" s="35">
        <v>1.5634454188025781E-2</v>
      </c>
      <c r="AC81" s="35">
        <v>3.8228273110907374E-3</v>
      </c>
      <c r="AD81" s="36">
        <v>3.7273563938873933E-2</v>
      </c>
      <c r="AF81" s="34">
        <v>2028</v>
      </c>
      <c r="AG81" s="48">
        <v>-6.3609118553387134E-4</v>
      </c>
      <c r="AH81" s="35">
        <v>-9.8536291716111446E-4</v>
      </c>
      <c r="AI81" s="35">
        <v>-2.5046483580244416E-3</v>
      </c>
      <c r="AJ81" s="35">
        <v>-1.1958136523219198E-2</v>
      </c>
      <c r="AK81" s="35">
        <v>-5.1952710644816991E-3</v>
      </c>
      <c r="AL81" s="35">
        <v>-2.0241720499701854E-2</v>
      </c>
      <c r="AM81" s="35">
        <v>2.3385551391807979E-4</v>
      </c>
      <c r="AN81" s="36">
        <v>-1.5574614180706714E-3</v>
      </c>
      <c r="AP81" s="34">
        <v>2028</v>
      </c>
      <c r="AQ81" s="48">
        <v>1.3360776028850108E-3</v>
      </c>
      <c r="AR81" s="35">
        <v>7.9972643290671108E-4</v>
      </c>
      <c r="AS81" s="35">
        <v>5.9309747831814974E-4</v>
      </c>
      <c r="AT81" s="35">
        <v>3.564631366073101E-4</v>
      </c>
      <c r="AU81" s="35">
        <v>3.26099145920411E-4</v>
      </c>
      <c r="AV81" s="35">
        <v>3.4201469344585789E-4</v>
      </c>
      <c r="AW81" s="35">
        <v>3.9749575241199153E-4</v>
      </c>
      <c r="AX81" s="36">
        <v>1.1083400722855519E-3</v>
      </c>
      <c r="AZ81" s="34">
        <v>2028</v>
      </c>
      <c r="BA81" s="48">
        <v>5.6120325353159473E-4</v>
      </c>
      <c r="BB81" s="35">
        <v>2.1282209275550468E-3</v>
      </c>
      <c r="BC81" s="35">
        <v>2.1269123279290536E-3</v>
      </c>
      <c r="BD81" s="35">
        <v>1.7005956211688655E-3</v>
      </c>
      <c r="BE81" s="35">
        <v>1.9347594938678991E-3</v>
      </c>
      <c r="BF81" s="35">
        <v>1.0081355880859899E-3</v>
      </c>
      <c r="BG81" s="35">
        <v>2.4124585444431634E-3</v>
      </c>
      <c r="BH81" s="36">
        <v>5.9630899868601261E-4</v>
      </c>
    </row>
    <row r="82" spans="2:62" outlineLevel="1" x14ac:dyDescent="0.25">
      <c r="L82" s="34">
        <v>2029</v>
      </c>
      <c r="M82" s="48">
        <v>3.1238148019727685E-2</v>
      </c>
      <c r="N82" s="35">
        <v>1.9545836365447711E-2</v>
      </c>
      <c r="O82" s="35">
        <v>1.2606824643297321E-2</v>
      </c>
      <c r="P82" s="35">
        <v>-8.1139535190865031E-3</v>
      </c>
      <c r="Q82" s="35">
        <v>2.9401890235420947E-3</v>
      </c>
      <c r="R82" s="35">
        <v>-1.8225001608546454E-2</v>
      </c>
      <c r="S82" s="35">
        <v>-1.9224496983790806E-2</v>
      </c>
      <c r="T82" s="36">
        <v>3.3933010609517256E-2</v>
      </c>
      <c r="V82" s="34">
        <v>2029</v>
      </c>
      <c r="W82" s="48">
        <v>2.9486782632861974E-2</v>
      </c>
      <c r="X82" s="35">
        <v>1.60698160215067E-2</v>
      </c>
      <c r="Y82" s="35">
        <v>1.1117434954517558E-2</v>
      </c>
      <c r="Z82" s="35">
        <v>2.3680420542937508E-3</v>
      </c>
      <c r="AA82" s="35">
        <v>4.7768546880144758E-3</v>
      </c>
      <c r="AB82" s="35">
        <v>4.6694643374756151E-3</v>
      </c>
      <c r="AC82" s="35">
        <v>-2.4943790263228793E-2</v>
      </c>
      <c r="AD82" s="36">
        <v>3.3291427096905357E-2</v>
      </c>
      <c r="AF82" s="34">
        <v>2029</v>
      </c>
      <c r="AG82" s="48">
        <v>-7.9051131824936505E-4</v>
      </c>
      <c r="AH82" s="35">
        <v>-1.1173509312220054E-3</v>
      </c>
      <c r="AI82" s="35">
        <v>-3.0696215742930244E-3</v>
      </c>
      <c r="AJ82" s="35">
        <v>-1.3864574770066529E-2</v>
      </c>
      <c r="AK82" s="35">
        <v>-5.768413673003292E-3</v>
      </c>
      <c r="AL82" s="35">
        <v>-2.4575492371188945E-2</v>
      </c>
      <c r="AM82" s="35">
        <v>1.9399425542721005E-4</v>
      </c>
      <c r="AN82" s="36">
        <v>-1.7333683959089852E-3</v>
      </c>
      <c r="AP82" s="34">
        <v>2029</v>
      </c>
      <c r="AQ82" s="48">
        <v>1.3512594651414744E-3</v>
      </c>
      <c r="AR82" s="35">
        <v>8.3259594904006029E-4</v>
      </c>
      <c r="AS82" s="35">
        <v>6.4740489751802244E-4</v>
      </c>
      <c r="AT82" s="35">
        <v>3.9957762273279407E-4</v>
      </c>
      <c r="AU82" s="35">
        <v>3.6567998635228527E-4</v>
      </c>
      <c r="AV82" s="35">
        <v>3.8343127133200205E-4</v>
      </c>
      <c r="AW82" s="35">
        <v>4.311960702023665E-4</v>
      </c>
      <c r="AX82" s="36">
        <v>1.2854633130681137E-3</v>
      </c>
      <c r="AZ82" s="34">
        <v>2029</v>
      </c>
      <c r="BA82" s="48">
        <v>1.1569823570456439E-3</v>
      </c>
      <c r="BB82" s="35">
        <v>3.682017175005825E-3</v>
      </c>
      <c r="BC82" s="35">
        <v>3.8619489673721308E-3</v>
      </c>
      <c r="BD82" s="35">
        <v>3.3463261087789409E-3</v>
      </c>
      <c r="BE82" s="35">
        <v>3.625718290597435E-3</v>
      </c>
      <c r="BF82" s="35">
        <v>1.970219105361215E-3</v>
      </c>
      <c r="BG82" s="35">
        <v>5.0496230618677362E-3</v>
      </c>
      <c r="BH82" s="36">
        <v>1.0563936645728855E-3</v>
      </c>
    </row>
    <row r="83" spans="2:62" outlineLevel="1" x14ac:dyDescent="0.25">
      <c r="L83" s="33">
        <v>2030</v>
      </c>
      <c r="M83" s="48">
        <v>1.6059134616488224E-2</v>
      </c>
      <c r="N83" s="35">
        <v>2.8828000703053913E-3</v>
      </c>
      <c r="O83" s="35">
        <v>-8.7158366717798863E-3</v>
      </c>
      <c r="P83" s="35">
        <v>-3.0772663920078602E-2</v>
      </c>
      <c r="Q83" s="35">
        <v>-1.7748318600501523E-2</v>
      </c>
      <c r="R83" s="35">
        <v>-4.1489628068235862E-2</v>
      </c>
      <c r="S83" s="35">
        <v>-5.2415180591964705E-2</v>
      </c>
      <c r="T83" s="36">
        <v>2.0651817381318383E-2</v>
      </c>
      <c r="V83" s="33">
        <v>2030</v>
      </c>
      <c r="W83" s="48">
        <v>1.4053385005289742E-2</v>
      </c>
      <c r="X83" s="35">
        <v>-2.0489719161627118E-3</v>
      </c>
      <c r="Y83" s="35">
        <v>-1.1955076451393487E-2</v>
      </c>
      <c r="Z83" s="35">
        <v>-2.1260012359600622E-2</v>
      </c>
      <c r="AA83" s="35">
        <v>-1.7953247897315228E-2</v>
      </c>
      <c r="AB83" s="35">
        <v>-1.6131688102863473E-2</v>
      </c>
      <c r="AC83" s="35">
        <v>-6.2817197704961081E-2</v>
      </c>
      <c r="AD83" s="36">
        <v>1.970155573262411E-2</v>
      </c>
      <c r="AF83" s="33">
        <v>2030</v>
      </c>
      <c r="AG83" s="48">
        <v>-9.3396261536360381E-4</v>
      </c>
      <c r="AH83" s="35">
        <v>-1.2341142818355078E-3</v>
      </c>
      <c r="AI83" s="35">
        <v>-3.5925846354973867E-3</v>
      </c>
      <c r="AJ83" s="35">
        <v>-1.5571095549710035E-2</v>
      </c>
      <c r="AK83" s="35">
        <v>-6.2440526745175529E-3</v>
      </c>
      <c r="AL83" s="35">
        <v>-2.8597997250959462E-2</v>
      </c>
      <c r="AM83" s="35">
        <v>1.5207751354506804E-4</v>
      </c>
      <c r="AN83" s="36">
        <v>-1.8865562491664489E-3</v>
      </c>
      <c r="AP83" s="33">
        <v>2030</v>
      </c>
      <c r="AQ83" s="48">
        <v>1.1736840342537747E-3</v>
      </c>
      <c r="AR83" s="35">
        <v>6.5572678061665002E-4</v>
      </c>
      <c r="AS83" s="35">
        <v>5.3294698777706095E-4</v>
      </c>
      <c r="AT83" s="35">
        <v>3.1869567243036911E-4</v>
      </c>
      <c r="AU83" s="35">
        <v>2.892145382453748E-4</v>
      </c>
      <c r="AV83" s="35">
        <v>3.0275827645520614E-4</v>
      </c>
      <c r="AW83" s="35">
        <v>3.1869038919540849E-4</v>
      </c>
      <c r="AX83" s="36">
        <v>1.2014725381193081E-3</v>
      </c>
      <c r="AZ83" s="33">
        <v>2030</v>
      </c>
      <c r="BA83" s="48">
        <v>1.7135226230826639E-3</v>
      </c>
      <c r="BB83" s="35">
        <v>5.4279525594060907E-3</v>
      </c>
      <c r="BC83" s="35">
        <v>6.2591136303917771E-3</v>
      </c>
      <c r="BD83" s="35">
        <v>6.1670877460262563E-3</v>
      </c>
      <c r="BE83" s="35">
        <v>6.2389600876362472E-3</v>
      </c>
      <c r="BF83" s="35">
        <v>3.7440139589564048E-3</v>
      </c>
      <c r="BG83" s="35">
        <v>9.9369667807014395E-3</v>
      </c>
      <c r="BH83" s="36">
        <v>1.5863762490699873E-3</v>
      </c>
    </row>
    <row r="84" spans="2:62" outlineLevel="1" x14ac:dyDescent="0.25">
      <c r="L84" s="34">
        <v>2031</v>
      </c>
      <c r="M84" s="48">
        <v>5.7668129959529413E-3</v>
      </c>
      <c r="N84" s="35">
        <v>-9.2990582439725911E-3</v>
      </c>
      <c r="O84" s="35">
        <v>-2.4600074802262228E-2</v>
      </c>
      <c r="P84" s="35">
        <v>-4.8970297833990872E-2</v>
      </c>
      <c r="Q84" s="35">
        <v>-3.3097149831353034E-2</v>
      </c>
      <c r="R84" s="35">
        <v>-5.849792563667644E-2</v>
      </c>
      <c r="S84" s="35">
        <v>-8.1584931304439445E-2</v>
      </c>
      <c r="T84" s="36">
        <v>1.3742759865042364E-2</v>
      </c>
      <c r="V84" s="34">
        <v>2031</v>
      </c>
      <c r="W84" s="48">
        <v>4.0123708138495306E-3</v>
      </c>
      <c r="X84" s="35">
        <v>-1.486328442732987E-2</v>
      </c>
      <c r="Y84" s="35">
        <v>-2.8183855928923252E-2</v>
      </c>
      <c r="Z84" s="35">
        <v>-3.8464090864889999E-2</v>
      </c>
      <c r="AA84" s="35">
        <v>-3.3654635138325228E-2</v>
      </c>
      <c r="AB84" s="35">
        <v>-2.957180881540411E-2</v>
      </c>
      <c r="AC84" s="35">
        <v>-9.2493075512289025E-2</v>
      </c>
      <c r="AD84" s="36">
        <v>1.2814853822097794E-2</v>
      </c>
      <c r="AF84" s="34">
        <v>2031</v>
      </c>
      <c r="AG84" s="48">
        <v>-1.0714806548079991E-3</v>
      </c>
      <c r="AH84" s="35">
        <v>-1.3490287985784555E-3</v>
      </c>
      <c r="AI84" s="35">
        <v>-4.1017317771644413E-3</v>
      </c>
      <c r="AJ84" s="35">
        <v>-1.7199686140931703E-2</v>
      </c>
      <c r="AK84" s="35">
        <v>-6.69276213032588E-3</v>
      </c>
      <c r="AL84" s="35">
        <v>-3.2479204312998E-2</v>
      </c>
      <c r="AM84" s="35">
        <v>1.0136419592798873E-4</v>
      </c>
      <c r="AN84" s="36">
        <v>-2.029162766981174E-3</v>
      </c>
      <c r="AP84" s="34">
        <v>2031</v>
      </c>
      <c r="AQ84" s="48">
        <v>9.2152141058776671E-4</v>
      </c>
      <c r="AR84" s="35">
        <v>4.9568472269800878E-4</v>
      </c>
      <c r="AS84" s="35">
        <v>4.3446439934546888E-4</v>
      </c>
      <c r="AT84" s="35">
        <v>2.5336263546238413E-4</v>
      </c>
      <c r="AU84" s="35">
        <v>2.2731682974397316E-4</v>
      </c>
      <c r="AV84" s="35">
        <v>2.3913556123544844E-4</v>
      </c>
      <c r="AW84" s="35">
        <v>2.2824273926191907E-4</v>
      </c>
      <c r="AX84" s="36">
        <v>1.1341698230746822E-3</v>
      </c>
      <c r="AZ84" s="34">
        <v>2031</v>
      </c>
      <c r="BA84" s="48">
        <v>1.8317507299929758E-3</v>
      </c>
      <c r="BB84" s="35">
        <v>6.3317848917363584E-3</v>
      </c>
      <c r="BC84" s="35">
        <v>7.2217987848126608E-3</v>
      </c>
      <c r="BD84" s="35">
        <v>6.9363355962914763E-3</v>
      </c>
      <c r="BE84" s="35">
        <v>7.1245382040487915E-3</v>
      </c>
      <c r="BF84" s="35">
        <v>4.2585533487238258E-3</v>
      </c>
      <c r="BG84" s="35">
        <v>1.0639164079374375E-2</v>
      </c>
      <c r="BH84" s="36">
        <v>1.7597725621414373E-3</v>
      </c>
    </row>
    <row r="85" spans="2:62" outlineLevel="1" x14ac:dyDescent="0.25">
      <c r="L85" s="34">
        <v>2032</v>
      </c>
      <c r="M85" s="48">
        <v>-3.535622643827141E-2</v>
      </c>
      <c r="N85" s="35">
        <v>-4.5394696094294584E-2</v>
      </c>
      <c r="O85" s="35">
        <v>-6.5960307951516972E-2</v>
      </c>
      <c r="P85" s="35">
        <v>-6.8402015624560386E-2</v>
      </c>
      <c r="Q85" s="35">
        <v>-6.3083181264165566E-2</v>
      </c>
      <c r="R85" s="35">
        <v>-5.2028643625964155E-2</v>
      </c>
      <c r="S85" s="35">
        <v>-0.13445599704015399</v>
      </c>
      <c r="T85" s="36">
        <v>-1.4591396223897601E-2</v>
      </c>
      <c r="V85" s="34">
        <v>2032</v>
      </c>
      <c r="W85" s="48">
        <v>-3.5754644740684349E-2</v>
      </c>
      <c r="X85" s="35">
        <v>-4.853367768656669E-2</v>
      </c>
      <c r="Y85" s="35">
        <v>-7.0097604363138166E-2</v>
      </c>
      <c r="Z85" s="35">
        <v>-7.2842219911163353E-2</v>
      </c>
      <c r="AA85" s="35">
        <v>-6.7471914934013388E-2</v>
      </c>
      <c r="AB85" s="35">
        <v>-5.4768783275252253E-2</v>
      </c>
      <c r="AC85" s="35">
        <v>-0.14117357735066716</v>
      </c>
      <c r="AD85" s="36">
        <v>-1.5197075038153485E-2</v>
      </c>
      <c r="AF85" s="34">
        <v>2032</v>
      </c>
      <c r="AG85" s="48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6">
        <v>0</v>
      </c>
      <c r="AP85" s="34">
        <v>2032</v>
      </c>
      <c r="AQ85" s="48">
        <v>-3.6600878499015721E-4</v>
      </c>
      <c r="AR85" s="35">
        <v>-3.5792229687447996E-4</v>
      </c>
      <c r="AS85" s="35">
        <v>-1.346230689677208E-4</v>
      </c>
      <c r="AT85" s="35">
        <v>-2.4359790136263548E-5</v>
      </c>
      <c r="AU85" s="35">
        <v>-2.2270157136627944E-5</v>
      </c>
      <c r="AV85" s="35">
        <v>-3.3195760709925359E-5</v>
      </c>
      <c r="AW85" s="35">
        <v>-8.2261450998433183E-5</v>
      </c>
      <c r="AX85" s="36">
        <v>1.2716204012441779E-5</v>
      </c>
      <c r="AZ85" s="34">
        <v>2032</v>
      </c>
      <c r="BA85" s="48">
        <v>7.4155485396687482E-4</v>
      </c>
      <c r="BB85" s="35">
        <v>3.512912009942859E-3</v>
      </c>
      <c r="BC85" s="35">
        <v>4.3029084632721926E-3</v>
      </c>
      <c r="BD85" s="35">
        <v>4.5004953751281995E-3</v>
      </c>
      <c r="BE85" s="35">
        <v>4.447309844963554E-3</v>
      </c>
      <c r="BF85" s="35">
        <v>2.7726771536507044E-3</v>
      </c>
      <c r="BG85" s="35">
        <v>6.9204019915032333E-3</v>
      </c>
      <c r="BH85" s="36">
        <v>5.5653957103318774E-4</v>
      </c>
    </row>
    <row r="86" spans="2:62" outlineLevel="1" x14ac:dyDescent="0.25">
      <c r="L86" s="34">
        <v>2033</v>
      </c>
      <c r="M86" s="48">
        <v>-3.8047929441723416E-2</v>
      </c>
      <c r="N86" s="35">
        <v>-4.7737212525965522E-2</v>
      </c>
      <c r="O86" s="35">
        <v>-6.883321551413546E-2</v>
      </c>
      <c r="P86" s="35">
        <v>-7.2234425238653088E-2</v>
      </c>
      <c r="Q86" s="35">
        <v>-6.6404031722012036E-2</v>
      </c>
      <c r="R86" s="35">
        <v>-5.5685831735851399E-2</v>
      </c>
      <c r="S86" s="35">
        <v>-0.13883695497092818</v>
      </c>
      <c r="T86" s="36">
        <v>-1.7995176103182797E-2</v>
      </c>
      <c r="V86" s="34">
        <v>2033</v>
      </c>
      <c r="W86" s="48">
        <v>-3.8556219359179522E-2</v>
      </c>
      <c r="X86" s="35">
        <v>-5.0939629886459725E-2</v>
      </c>
      <c r="Y86" s="35">
        <v>-7.3063752657176018E-2</v>
      </c>
      <c r="Z86" s="35">
        <v>-7.6815242199535172E-2</v>
      </c>
      <c r="AA86" s="35">
        <v>-7.0900886151066156E-2</v>
      </c>
      <c r="AB86" s="35">
        <v>-5.8561549266689217E-2</v>
      </c>
      <c r="AC86" s="35">
        <v>-0.14570441052359995</v>
      </c>
      <c r="AD86" s="36">
        <v>-1.8738117891225814E-2</v>
      </c>
      <c r="AF86" s="34">
        <v>2033</v>
      </c>
      <c r="AG86" s="48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6">
        <v>0</v>
      </c>
      <c r="AP86" s="34">
        <v>2033</v>
      </c>
      <c r="AQ86" s="48">
        <v>-3.9027780047129479E-4</v>
      </c>
      <c r="AR86" s="35">
        <v>-3.7832708150931094E-4</v>
      </c>
      <c r="AS86" s="35">
        <v>-1.6254603042842319E-4</v>
      </c>
      <c r="AT86" s="35">
        <v>-5.7455146942220203E-5</v>
      </c>
      <c r="AU86" s="35">
        <v>-5.3400165295092172E-5</v>
      </c>
      <c r="AV86" s="35">
        <v>-6.6436483877496677E-5</v>
      </c>
      <c r="AW86" s="35">
        <v>-1.18942032923397E-4</v>
      </c>
      <c r="AX86" s="36">
        <v>-1.7431368603437747E-5</v>
      </c>
      <c r="AZ86" s="34">
        <v>2033</v>
      </c>
      <c r="BA86" s="48">
        <v>8.6846137153284708E-4</v>
      </c>
      <c r="BB86" s="35">
        <v>3.6009153385829773E-3</v>
      </c>
      <c r="BC86" s="35">
        <v>4.4340987076965099E-3</v>
      </c>
      <c r="BD86" s="35">
        <v>4.6857347600441912E-3</v>
      </c>
      <c r="BE86" s="35">
        <v>4.5974503505210595E-3</v>
      </c>
      <c r="BF86" s="35">
        <v>2.9414664591034256E-3</v>
      </c>
      <c r="BG86" s="35">
        <v>7.1440310946553343E-3</v>
      </c>
      <c r="BH86" s="36">
        <v>7.1210669996069065E-4</v>
      </c>
    </row>
    <row r="87" spans="2:62" outlineLevel="1" x14ac:dyDescent="0.25">
      <c r="L87" s="33">
        <v>2034</v>
      </c>
      <c r="M87" s="48">
        <v>-3.5149518028173565E-2</v>
      </c>
      <c r="N87" s="35">
        <v>-4.4284398961938698E-2</v>
      </c>
      <c r="O87" s="35">
        <v>-6.4918543985158172E-2</v>
      </c>
      <c r="P87" s="35">
        <v>-6.8862130077827044E-2</v>
      </c>
      <c r="Q87" s="35">
        <v>-6.2884016951973765E-2</v>
      </c>
      <c r="R87" s="35">
        <v>-5.1814996286291382E-2</v>
      </c>
      <c r="S87" s="35">
        <v>-0.12028272639849114</v>
      </c>
      <c r="T87" s="36">
        <v>-1.4593846973987246E-2</v>
      </c>
      <c r="V87" s="33">
        <v>2034</v>
      </c>
      <c r="W87" s="48">
        <v>-3.5559968795264907E-2</v>
      </c>
      <c r="X87" s="35">
        <v>-4.7341218097305848E-2</v>
      </c>
      <c r="Y87" s="35">
        <v>-6.9000982609102257E-2</v>
      </c>
      <c r="Z87" s="35">
        <v>-7.334183237234071E-2</v>
      </c>
      <c r="AA87" s="35">
        <v>-6.7258288382926024E-2</v>
      </c>
      <c r="AB87" s="35">
        <v>-5.4554750837175425E-2</v>
      </c>
      <c r="AC87" s="35">
        <v>-0.12717306637764181</v>
      </c>
      <c r="AD87" s="36">
        <v>-1.5213431748406059E-2</v>
      </c>
      <c r="AF87" s="33">
        <v>2034</v>
      </c>
      <c r="AG87" s="48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6">
        <v>0</v>
      </c>
      <c r="AP87" s="33">
        <v>2034</v>
      </c>
      <c r="AQ87" s="48">
        <v>-3.6980075298354009E-4</v>
      </c>
      <c r="AR87" s="35">
        <v>-3.5276370844194993E-4</v>
      </c>
      <c r="AS87" s="35">
        <v>-1.3821101040878414E-4</v>
      </c>
      <c r="AT87" s="35">
        <v>-3.2307154445465613E-5</v>
      </c>
      <c r="AU87" s="35">
        <v>-2.9942466338250817E-5</v>
      </c>
      <c r="AV87" s="35">
        <v>-4.0733045688412517E-5</v>
      </c>
      <c r="AW87" s="35">
        <v>-8.7982425143184884E-5</v>
      </c>
      <c r="AX87" s="36">
        <v>4.0173610880156474E-6</v>
      </c>
      <c r="AZ87" s="33">
        <v>2034</v>
      </c>
      <c r="BA87" s="48">
        <v>7.5750010025354975E-4</v>
      </c>
      <c r="BB87" s="35">
        <v>3.4242093440948196E-3</v>
      </c>
      <c r="BC87" s="35">
        <v>4.2522840802543538E-3</v>
      </c>
      <c r="BD87" s="35">
        <v>4.5498764407458925E-3</v>
      </c>
      <c r="BE87" s="35">
        <v>4.4411724638484529E-3</v>
      </c>
      <c r="BF87" s="35">
        <v>2.7800026918651799E-3</v>
      </c>
      <c r="BG87" s="35">
        <v>7.0963121121752071E-3</v>
      </c>
      <c r="BH87" s="36">
        <v>5.7886566184950361E-4</v>
      </c>
    </row>
    <row r="88" spans="2:62" outlineLevel="1" x14ac:dyDescent="0.25">
      <c r="L88" s="34">
        <v>2035</v>
      </c>
      <c r="M88" s="48">
        <v>-3.4578743808974743E-2</v>
      </c>
      <c r="N88" s="35">
        <v>-4.3274452675912345E-2</v>
      </c>
      <c r="O88" s="35">
        <v>-6.3624516387453145E-2</v>
      </c>
      <c r="P88" s="35">
        <v>-6.8825800730773712E-2</v>
      </c>
      <c r="Q88" s="35">
        <v>-6.2485946814421767E-2</v>
      </c>
      <c r="R88" s="35">
        <v>-5.1348144791623751E-2</v>
      </c>
      <c r="S88" s="35">
        <v>-8.2548192334103931E-2</v>
      </c>
      <c r="T88" s="36">
        <v>-1.3909717477770922E-2</v>
      </c>
      <c r="V88" s="34">
        <v>2035</v>
      </c>
      <c r="W88" s="48">
        <v>-3.5006058536176332E-2</v>
      </c>
      <c r="X88" s="35">
        <v>-4.6288064206414625E-2</v>
      </c>
      <c r="Y88" s="35">
        <v>-6.7665208358070994E-2</v>
      </c>
      <c r="Z88" s="35">
        <v>-7.3347335708246253E-2</v>
      </c>
      <c r="AA88" s="35">
        <v>-6.6869935782617351E-2</v>
      </c>
      <c r="AB88" s="35">
        <v>-5.4104486170859833E-2</v>
      </c>
      <c r="AC88" s="35">
        <v>-8.9780951382287921E-2</v>
      </c>
      <c r="AD88" s="36">
        <v>-1.4548440148916764E-2</v>
      </c>
      <c r="AF88" s="34">
        <v>2035</v>
      </c>
      <c r="AG88" s="48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6">
        <v>0</v>
      </c>
      <c r="AP88" s="34">
        <v>2035</v>
      </c>
      <c r="AQ88" s="48">
        <v>-3.7219489485829094E-4</v>
      </c>
      <c r="AR88" s="35">
        <v>-3.5172566650432113E-4</v>
      </c>
      <c r="AS88" s="35">
        <v>-1.4206520628812225E-4</v>
      </c>
      <c r="AT88" s="35">
        <v>-3.9146507066045722E-5</v>
      </c>
      <c r="AU88" s="35">
        <v>-3.6467436926979069E-5</v>
      </c>
      <c r="AV88" s="35">
        <v>-4.735098117503167E-5</v>
      </c>
      <c r="AW88" s="35">
        <v>-9.3683454545412381E-5</v>
      </c>
      <c r="AX88" s="36">
        <v>-3.364163852603852E-6</v>
      </c>
      <c r="AZ88" s="34">
        <v>2035</v>
      </c>
      <c r="BA88" s="48">
        <v>7.7817226515297655E-4</v>
      </c>
      <c r="BB88" s="35">
        <v>3.3795607452873355E-3</v>
      </c>
      <c r="BC88" s="35">
        <v>4.2148421641006184E-3</v>
      </c>
      <c r="BD88" s="35">
        <v>4.6006695503484352E-3</v>
      </c>
      <c r="BE88" s="35">
        <v>4.4586496361349592E-3</v>
      </c>
      <c r="BF88" s="35">
        <v>2.8049227398538878E-3</v>
      </c>
      <c r="BG88" s="35">
        <v>7.4253696973543004E-3</v>
      </c>
      <c r="BH88" s="36">
        <v>6.0609336643246969E-4</v>
      </c>
    </row>
    <row r="89" spans="2:62" outlineLevel="1" x14ac:dyDescent="0.25">
      <c r="L89" s="34">
        <v>2036</v>
      </c>
      <c r="M89" s="48">
        <v>-3.2087489255553603E-2</v>
      </c>
      <c r="N89" s="35">
        <v>-4.0354964002931037E-2</v>
      </c>
      <c r="O89" s="35">
        <v>-5.9885133170557214E-2</v>
      </c>
      <c r="P89" s="35">
        <v>-6.643947323852728E-2</v>
      </c>
      <c r="Q89" s="35">
        <v>-5.9886712616015858E-2</v>
      </c>
      <c r="R89" s="35">
        <v>-4.803402990020722E-2</v>
      </c>
      <c r="S89" s="35">
        <v>-5.7822450714676621E-2</v>
      </c>
      <c r="T89" s="36">
        <v>-1.1138256771277444E-2</v>
      </c>
      <c r="V89" s="34">
        <v>2036</v>
      </c>
      <c r="W89" s="48">
        <v>-3.2441893387259335E-2</v>
      </c>
      <c r="X89" s="35">
        <v>-4.3225969186168944E-2</v>
      </c>
      <c r="Y89" s="35">
        <v>-6.3756850727977765E-2</v>
      </c>
      <c r="Z89" s="35">
        <v>-7.0889030759141769E-2</v>
      </c>
      <c r="AA89" s="35">
        <v>-6.4172567780773515E-2</v>
      </c>
      <c r="AB89" s="35">
        <v>-5.0683511945797011E-2</v>
      </c>
      <c r="AC89" s="35">
        <v>-6.5148367513492622E-2</v>
      </c>
      <c r="AD89" s="36">
        <v>-1.1680896884436742E-2</v>
      </c>
      <c r="AF89" s="34">
        <v>2036</v>
      </c>
      <c r="AG89" s="48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6">
        <v>0</v>
      </c>
      <c r="AP89" s="34">
        <v>2036</v>
      </c>
      <c r="AQ89" s="48">
        <v>-3.5302723881835973E-4</v>
      </c>
      <c r="AR89" s="35">
        <v>-3.3011306252361816E-4</v>
      </c>
      <c r="AS89" s="35">
        <v>-1.2250680354575216E-4</v>
      </c>
      <c r="AT89" s="35">
        <v>-1.9756814068738748E-5</v>
      </c>
      <c r="AU89" s="35">
        <v>-1.8329051204690749E-5</v>
      </c>
      <c r="AV89" s="35">
        <v>-2.7412945118210352E-5</v>
      </c>
      <c r="AW89" s="35">
        <v>-6.9047505825481359E-5</v>
      </c>
      <c r="AX89" s="36">
        <v>1.1842662484440325E-5</v>
      </c>
      <c r="AZ89" s="34">
        <v>2036</v>
      </c>
      <c r="BA89" s="48">
        <v>6.915078439082567E-4</v>
      </c>
      <c r="BB89" s="35">
        <v>3.2115478421657073E-3</v>
      </c>
      <c r="BC89" s="35">
        <v>4.0190301711833243E-3</v>
      </c>
      <c r="BD89" s="35">
        <v>4.5023571153748332E-3</v>
      </c>
      <c r="BE89" s="35">
        <v>4.335137210610851E-3</v>
      </c>
      <c r="BF89" s="35">
        <v>2.6788180996781819E-3</v>
      </c>
      <c r="BG89" s="35">
        <v>7.464415382374856E-3</v>
      </c>
      <c r="BH89" s="36">
        <v>5.0349896727852617E-4</v>
      </c>
    </row>
    <row r="90" spans="2:62" outlineLevel="1" x14ac:dyDescent="0.25">
      <c r="L90" s="34">
        <v>2037</v>
      </c>
      <c r="M90" s="48">
        <v>-3.27989308306601E-2</v>
      </c>
      <c r="N90" s="35">
        <v>-4.0805697642525396E-2</v>
      </c>
      <c r="O90" s="35">
        <v>-6.0020413929969485E-2</v>
      </c>
      <c r="P90" s="35">
        <v>-6.8165054275356796E-2</v>
      </c>
      <c r="Q90" s="35">
        <v>-6.1159105259603441E-2</v>
      </c>
      <c r="R90" s="35">
        <v>-3.3753440363443077E-2</v>
      </c>
      <c r="S90" s="35">
        <v>-3.6714722233818886E-2</v>
      </c>
      <c r="T90" s="36">
        <v>-1.1747703313816027E-2</v>
      </c>
      <c r="V90" s="34">
        <v>2037</v>
      </c>
      <c r="W90" s="48">
        <v>-3.3225946700866649E-2</v>
      </c>
      <c r="X90" s="35">
        <v>-4.3689005708586248E-2</v>
      </c>
      <c r="Y90" s="35">
        <v>-6.3896925560864681E-2</v>
      </c>
      <c r="Z90" s="35">
        <v>-7.2720748229663457E-2</v>
      </c>
      <c r="AA90" s="35">
        <v>-6.5514479576661455E-2</v>
      </c>
      <c r="AB90" s="35">
        <v>-3.6533133095270731E-2</v>
      </c>
      <c r="AC90" s="35">
        <v>-4.4339389045638389E-2</v>
      </c>
      <c r="AD90" s="36">
        <v>-1.2376929959529992E-2</v>
      </c>
      <c r="AF90" s="34">
        <v>2037</v>
      </c>
      <c r="AG90" s="48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6">
        <v>0</v>
      </c>
      <c r="AP90" s="34">
        <v>2037</v>
      </c>
      <c r="AQ90" s="48">
        <v>-3.6577853384411885E-4</v>
      </c>
      <c r="AR90" s="35">
        <v>-3.4178918146177129E-4</v>
      </c>
      <c r="AS90" s="35">
        <v>-1.3958157964288898E-4</v>
      </c>
      <c r="AT90" s="35">
        <v>-4.159622622368353E-5</v>
      </c>
      <c r="AU90" s="35">
        <v>-3.894426575035137E-5</v>
      </c>
      <c r="AV90" s="35">
        <v>-4.9368302230567984E-5</v>
      </c>
      <c r="AW90" s="35">
        <v>-9.2024333623985655E-5</v>
      </c>
      <c r="AX90" s="36">
        <v>-9.169580255763421E-6</v>
      </c>
      <c r="AZ90" s="34">
        <v>2037</v>
      </c>
      <c r="BA90" s="48">
        <v>7.7504293302577132E-4</v>
      </c>
      <c r="BB90" s="35">
        <v>3.2375874596815013E-3</v>
      </c>
      <c r="BC90" s="35">
        <v>4.0459644359256419E-3</v>
      </c>
      <c r="BD90" s="35">
        <v>4.6386731227345823E-3</v>
      </c>
      <c r="BE90" s="35">
        <v>4.4323899411076173E-3</v>
      </c>
      <c r="BF90" s="35">
        <v>2.8249540648024318E-3</v>
      </c>
      <c r="BG90" s="35">
        <v>7.786042107868818E-3</v>
      </c>
      <c r="BH90" s="36">
        <v>6.064485495287375E-4</v>
      </c>
    </row>
    <row r="91" spans="2:62" outlineLevel="1" x14ac:dyDescent="0.25">
      <c r="L91" s="33">
        <v>2038</v>
      </c>
      <c r="M91" s="48">
        <v>-2.8822990502447188E-2</v>
      </c>
      <c r="N91" s="35">
        <v>-3.9914676554401729E-2</v>
      </c>
      <c r="O91" s="35">
        <v>-5.8586748810695921E-2</v>
      </c>
      <c r="P91" s="35">
        <v>-6.8175801566822014E-2</v>
      </c>
      <c r="Q91" s="35">
        <v>-6.082578238368952E-2</v>
      </c>
      <c r="R91" s="35">
        <v>-2.7163283046656939E-2</v>
      </c>
      <c r="S91" s="35">
        <v>-1.0570328257847983E-2</v>
      </c>
      <c r="T91" s="36">
        <v>-1.1388984648697975E-2</v>
      </c>
      <c r="V91" s="33">
        <v>2038</v>
      </c>
      <c r="W91" s="48">
        <v>-2.9287183515333326E-2</v>
      </c>
      <c r="X91" s="35">
        <v>-4.2772133885108143E-2</v>
      </c>
      <c r="Y91" s="35">
        <v>-6.2420545987073139E-2</v>
      </c>
      <c r="Z91" s="35">
        <v>-7.279285714222683E-2</v>
      </c>
      <c r="AA91" s="35">
        <v>-6.5208208028251669E-2</v>
      </c>
      <c r="AB91" s="35">
        <v>-2.9996240753220826E-2</v>
      </c>
      <c r="AC91" s="35">
        <v>-1.8473315841649574E-2</v>
      </c>
      <c r="AD91" s="36">
        <v>-1.205618306337819E-2</v>
      </c>
      <c r="AF91" s="33">
        <v>2038</v>
      </c>
      <c r="AG91" s="48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6">
        <v>0</v>
      </c>
      <c r="AP91" s="33">
        <v>2038</v>
      </c>
      <c r="AQ91" s="48">
        <v>-3.711396227319419E-4</v>
      </c>
      <c r="AR91" s="35">
        <v>-3.4548498281183893E-4</v>
      </c>
      <c r="AS91" s="35">
        <v>-1.4761897824622228E-4</v>
      </c>
      <c r="AT91" s="35">
        <v>-5.3074192814972498E-5</v>
      </c>
      <c r="AU91" s="35">
        <v>-4.9830628369051944E-5</v>
      </c>
      <c r="AV91" s="35">
        <v>-6.0734593910871659E-5</v>
      </c>
      <c r="AW91" s="35">
        <v>-1.0310115857159463E-4</v>
      </c>
      <c r="AX91" s="36">
        <v>-2.14908004277925E-5</v>
      </c>
      <c r="AZ91" s="33">
        <v>2038</v>
      </c>
      <c r="BA91" s="48">
        <v>8.17618271979903E-4</v>
      </c>
      <c r="BB91" s="35">
        <v>3.2167231440778377E-3</v>
      </c>
      <c r="BC91" s="35">
        <v>4.0131121814683812E-3</v>
      </c>
      <c r="BD91" s="35">
        <v>4.7159976429516082E-3</v>
      </c>
      <c r="BE91" s="35">
        <v>4.4738380784219434E-3</v>
      </c>
      <c r="BF91" s="35">
        <v>2.8888451325972397E-3</v>
      </c>
      <c r="BG91" s="35">
        <v>8.0607600435098625E-3</v>
      </c>
      <c r="BH91" s="36">
        <v>6.5855253488500409E-4</v>
      </c>
    </row>
    <row r="92" spans="2:62" outlineLevel="1" x14ac:dyDescent="0.25">
      <c r="L92" s="34">
        <v>2039</v>
      </c>
      <c r="M92" s="48">
        <v>-2.5810235945635029E-2</v>
      </c>
      <c r="N92" s="35">
        <v>-3.8427389937330192E-2</v>
      </c>
      <c r="O92" s="35">
        <v>-5.6519024956307895E-2</v>
      </c>
      <c r="P92" s="35">
        <v>-6.7460254274440024E-2</v>
      </c>
      <c r="Q92" s="35">
        <v>-5.9789703447582165E-2</v>
      </c>
      <c r="R92" s="35">
        <v>-2.0369611891803197E-2</v>
      </c>
      <c r="S92" s="35">
        <v>-4.2022433093931166E-3</v>
      </c>
      <c r="T92" s="36">
        <v>-9.6257946557704033E-3</v>
      </c>
      <c r="V92" s="34">
        <v>2039</v>
      </c>
      <c r="W92" s="48">
        <v>-2.6257235633477594E-2</v>
      </c>
      <c r="X92" s="35">
        <v>-4.1207048473615115E-2</v>
      </c>
      <c r="Y92" s="35">
        <v>-6.0253610052231288E-2</v>
      </c>
      <c r="Z92" s="35">
        <v>-7.2072118308084687E-2</v>
      </c>
      <c r="AA92" s="35">
        <v>-6.4135597456963733E-2</v>
      </c>
      <c r="AB92" s="35">
        <v>-2.318177738601479E-2</v>
      </c>
      <c r="AC92" s="35">
        <v>-1.2141866909121113E-2</v>
      </c>
      <c r="AD92" s="36">
        <v>-1.0266608708314195E-2</v>
      </c>
      <c r="AF92" s="34">
        <v>2039</v>
      </c>
      <c r="AG92" s="48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6">
        <v>0</v>
      </c>
      <c r="AP92" s="34">
        <v>2039</v>
      </c>
      <c r="AQ92" s="48">
        <v>-3.6451001772674907E-4</v>
      </c>
      <c r="AR92" s="35">
        <v>-3.3719780043828251E-4</v>
      </c>
      <c r="AS92" s="35">
        <v>-1.4224405771678938E-4</v>
      </c>
      <c r="AT92" s="35">
        <v>-4.9148468640347609E-5</v>
      </c>
      <c r="AU92" s="35">
        <v>-4.6208118368973317E-5</v>
      </c>
      <c r="AV92" s="35">
        <v>-5.6517959693302977E-5</v>
      </c>
      <c r="AW92" s="35">
        <v>-9.6631224421495077E-5</v>
      </c>
      <c r="AX92" s="36">
        <v>-1.993190153293245E-5</v>
      </c>
      <c r="AZ92" s="34">
        <v>2039</v>
      </c>
      <c r="BA92" s="48">
        <v>7.9531699513135656E-4</v>
      </c>
      <c r="BB92" s="35">
        <v>3.1296462216792165E-3</v>
      </c>
      <c r="BC92" s="35">
        <v>3.9062143178456576E-3</v>
      </c>
      <c r="BD92" s="35">
        <v>4.7055480511239978E-3</v>
      </c>
      <c r="BE92" s="35">
        <v>4.431918341482044E-3</v>
      </c>
      <c r="BF92" s="35">
        <v>2.8625592579709647E-3</v>
      </c>
      <c r="BG92" s="35">
        <v>8.0837826869435414E-3</v>
      </c>
      <c r="BH92" s="36">
        <v>6.3363782900749399E-4</v>
      </c>
      <c r="BI92" s="43"/>
      <c r="BJ92" s="43"/>
    </row>
    <row r="93" spans="2:62" outlineLevel="1" x14ac:dyDescent="0.25">
      <c r="B93" s="43"/>
      <c r="C93" s="43"/>
      <c r="D93" s="43"/>
      <c r="E93" s="43"/>
      <c r="F93" s="43"/>
      <c r="G93" s="43"/>
      <c r="H93" s="43"/>
      <c r="I93" s="43"/>
      <c r="L93" s="34">
        <v>2040</v>
      </c>
      <c r="M93" s="48">
        <v>-2.0558439237103987E-2</v>
      </c>
      <c r="N93" s="35">
        <v>-3.6294949235199603E-2</v>
      </c>
      <c r="O93" s="35">
        <v>-5.3817378631290325E-2</v>
      </c>
      <c r="P93" s="35">
        <v>-4.5297732728878048E-2</v>
      </c>
      <c r="Q93" s="35">
        <v>-5.8077741579166009E-2</v>
      </c>
      <c r="R93" s="35">
        <v>-1.1120449633533647E-2</v>
      </c>
      <c r="S93" s="35">
        <v>-1.8905205294914573E-3</v>
      </c>
      <c r="T93" s="36">
        <v>-7.6536005342542346E-3</v>
      </c>
      <c r="V93" s="34">
        <v>2040</v>
      </c>
      <c r="W93" s="48">
        <v>-2.097301541902663E-2</v>
      </c>
      <c r="X93" s="35">
        <v>-3.8976364667827168E-2</v>
      </c>
      <c r="Y93" s="35">
        <v>-5.7434018332189973E-2</v>
      </c>
      <c r="Z93" s="35">
        <v>-4.9988946828873448E-2</v>
      </c>
      <c r="AA93" s="35">
        <v>-6.2369135741514148E-2</v>
      </c>
      <c r="AB93" s="35">
        <v>-1.3895558275269226E-2</v>
      </c>
      <c r="AC93" s="35">
        <v>-9.8091679608757198E-3</v>
      </c>
      <c r="AD93" s="36">
        <v>-8.2483293048273287E-3</v>
      </c>
      <c r="AF93" s="34">
        <v>2040</v>
      </c>
      <c r="AG93" s="48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6">
        <v>0</v>
      </c>
      <c r="AP93" s="34">
        <v>2040</v>
      </c>
      <c r="AQ93" s="48">
        <v>-3.5476887464980233E-4</v>
      </c>
      <c r="AR93" s="35">
        <v>-3.2479764966475422E-4</v>
      </c>
      <c r="AS93" s="35">
        <v>-1.33176277434921E-4</v>
      </c>
      <c r="AT93" s="35">
        <v>-4.0853722276468218E-5</v>
      </c>
      <c r="AU93" s="35">
        <v>-3.8570168248486247E-5</v>
      </c>
      <c r="AV93" s="35">
        <v>-4.8090092672259388E-5</v>
      </c>
      <c r="AW93" s="35">
        <v>-8.5752652101644955E-5</v>
      </c>
      <c r="AX93" s="36">
        <v>-1.4661568870977248E-5</v>
      </c>
      <c r="AZ93" s="34">
        <v>2040</v>
      </c>
      <c r="BA93" s="48">
        <v>7.5559165547045559E-4</v>
      </c>
      <c r="BB93" s="35">
        <v>3.0178414730481773E-3</v>
      </c>
      <c r="BC93" s="35">
        <v>3.7757458788019171E-3</v>
      </c>
      <c r="BD93" s="35">
        <v>4.7622376546203604E-3</v>
      </c>
      <c r="BE93" s="35">
        <v>4.3661923918887346E-3</v>
      </c>
      <c r="BF93" s="35">
        <v>2.8158687019734785E-3</v>
      </c>
      <c r="BG93" s="35">
        <v>8.0440058469657405E-3</v>
      </c>
      <c r="BH93" s="36">
        <v>5.8786584055958713E-4</v>
      </c>
    </row>
    <row r="94" spans="2:62" outlineLevel="1" x14ac:dyDescent="0.25">
      <c r="L94" s="34">
        <v>2041</v>
      </c>
      <c r="M94" s="48">
        <v>-1.4310714351940423E-2</v>
      </c>
      <c r="N94" s="35">
        <v>-2.4155586451564681E-2</v>
      </c>
      <c r="O94" s="35">
        <v>-5.157262172188648E-2</v>
      </c>
      <c r="P94" s="35">
        <v>-3.4091973945449605E-2</v>
      </c>
      <c r="Q94" s="35">
        <v>-3.3953890052399904E-2</v>
      </c>
      <c r="R94" s="35">
        <v>-3.7174116443542404E-3</v>
      </c>
      <c r="S94" s="35">
        <v>-3.6980086843545479E-3</v>
      </c>
      <c r="T94" s="36">
        <v>-5.1004699641441498E-3</v>
      </c>
      <c r="V94" s="34">
        <v>2041</v>
      </c>
      <c r="W94" s="48">
        <v>-1.4640607424584728E-2</v>
      </c>
      <c r="X94" s="35">
        <v>-2.6732036316220897E-2</v>
      </c>
      <c r="Y94" s="35">
        <v>-5.5045586130244462E-2</v>
      </c>
      <c r="Z94" s="35">
        <v>-3.8576491296255622E-2</v>
      </c>
      <c r="AA94" s="35">
        <v>-3.8234170616417429E-2</v>
      </c>
      <c r="AB94" s="35">
        <v>-6.3128163754510025E-3</v>
      </c>
      <c r="AC94" s="35">
        <v>-7.4791414043313686E-3</v>
      </c>
      <c r="AD94" s="36">
        <v>-5.5957854406266661E-3</v>
      </c>
      <c r="AF94" s="34">
        <v>2041</v>
      </c>
      <c r="AG94" s="48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6">
        <v>0</v>
      </c>
      <c r="AP94" s="34">
        <v>2041</v>
      </c>
      <c r="AQ94" s="48">
        <v>-3.4728614637580257E-4</v>
      </c>
      <c r="AR94" s="35">
        <v>-3.1836478692270909E-4</v>
      </c>
      <c r="AS94" s="35">
        <v>-1.2675245159687876E-4</v>
      </c>
      <c r="AT94" s="35">
        <v>-3.4748016549346339E-5</v>
      </c>
      <c r="AU94" s="35">
        <v>-3.2523750106205895E-5</v>
      </c>
      <c r="AV94" s="35">
        <v>-4.1760655160261173E-5</v>
      </c>
      <c r="AW94" s="35">
        <v>-7.7187714935367246E-5</v>
      </c>
      <c r="AX94" s="36">
        <v>-1.0546204593064878E-5</v>
      </c>
      <c r="AZ94" s="34">
        <v>2041</v>
      </c>
      <c r="BA94" s="48">
        <v>6.6757604157707817E-4</v>
      </c>
      <c r="BB94" s="35">
        <v>2.902131374521888E-3</v>
      </c>
      <c r="BC94" s="35">
        <v>3.6223428908874755E-3</v>
      </c>
      <c r="BD94" s="35">
        <v>4.5413672645704395E-3</v>
      </c>
      <c r="BE94" s="35">
        <v>4.3347622499663174E-3</v>
      </c>
      <c r="BF94" s="35">
        <v>2.6322610980114014E-3</v>
      </c>
      <c r="BG94" s="35">
        <v>3.8617974909700425E-3</v>
      </c>
      <c r="BH94" s="36">
        <v>4.9178623079737527E-4</v>
      </c>
    </row>
    <row r="95" spans="2:62" outlineLevel="1" x14ac:dyDescent="0.25">
      <c r="L95" s="33">
        <v>2042</v>
      </c>
      <c r="M95" s="48">
        <v>-8.3279611675073362E-3</v>
      </c>
      <c r="N95" s="35">
        <v>-1.6885924693098908E-2</v>
      </c>
      <c r="O95" s="35">
        <v>-3.2842862629947067E-2</v>
      </c>
      <c r="P95" s="35">
        <v>-2.4935116463599694E-2</v>
      </c>
      <c r="Q95" s="35">
        <v>-2.9811956362160275E-2</v>
      </c>
      <c r="R95" s="35">
        <v>-3.0216409728044402E-3</v>
      </c>
      <c r="S95" s="35">
        <v>-2.9662089791577806E-3</v>
      </c>
      <c r="T95" s="36">
        <v>-2.8858400629833136E-3</v>
      </c>
      <c r="V95" s="33">
        <v>2042</v>
      </c>
      <c r="W95" s="48">
        <v>-8.605624134509493E-3</v>
      </c>
      <c r="X95" s="35">
        <v>-1.9373551716962201E-2</v>
      </c>
      <c r="Y95" s="35">
        <v>-3.6262601853563114E-2</v>
      </c>
      <c r="Z95" s="35">
        <v>-2.6641046011874225E-2</v>
      </c>
      <c r="AA95" s="35">
        <v>-3.2979799096995999E-2</v>
      </c>
      <c r="AB95" s="35">
        <v>-4.0867967151152484E-3</v>
      </c>
      <c r="AC95" s="35">
        <v>-4.8435101807159375E-3</v>
      </c>
      <c r="AD95" s="36">
        <v>-3.319739592516302E-3</v>
      </c>
      <c r="AF95" s="33">
        <v>2042</v>
      </c>
      <c r="AG95" s="48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6">
        <v>0</v>
      </c>
      <c r="AP95" s="33">
        <v>2042</v>
      </c>
      <c r="AQ95" s="48">
        <v>-3.4565867801406025E-4</v>
      </c>
      <c r="AR95" s="35">
        <v>-3.1710247309235662E-4</v>
      </c>
      <c r="AS95" s="35">
        <v>-1.2935692946169919E-4</v>
      </c>
      <c r="AT95" s="35">
        <v>-3.6852103902251798E-5</v>
      </c>
      <c r="AU95" s="35">
        <v>-3.458091918306927E-5</v>
      </c>
      <c r="AV95" s="35">
        <v>-4.3727283055461363E-5</v>
      </c>
      <c r="AW95" s="35">
        <v>-7.8258357156690828E-5</v>
      </c>
      <c r="AX95" s="36">
        <v>-1.3814166775150127E-5</v>
      </c>
      <c r="AZ95" s="33">
        <v>2042</v>
      </c>
      <c r="BA95" s="48">
        <v>6.1804588388181259E-4</v>
      </c>
      <c r="BB95" s="35">
        <v>2.8107060997801803E-3</v>
      </c>
      <c r="BC95" s="35">
        <v>3.563576204379304E-3</v>
      </c>
      <c r="BD95" s="35">
        <v>1.7471354782159221E-3</v>
      </c>
      <c r="BE95" s="35">
        <v>3.2158396637014253E-3</v>
      </c>
      <c r="BF95" s="35">
        <v>1.1021227288132707E-3</v>
      </c>
      <c r="BG95" s="35">
        <v>1.9516109333999054E-3</v>
      </c>
      <c r="BH95" s="36">
        <v>4.4024099355799429E-4</v>
      </c>
    </row>
    <row r="96" spans="2:62" s="5" customFormat="1" ht="15.75" outlineLevel="1" x14ac:dyDescent="0.25">
      <c r="B96" s="2"/>
      <c r="C96" s="2"/>
      <c r="D96" s="2"/>
      <c r="E96" s="2"/>
      <c r="F96" s="2"/>
      <c r="G96" s="2"/>
      <c r="H96" s="2"/>
      <c r="I96" s="2"/>
      <c r="J96" s="2"/>
      <c r="L96" s="34">
        <v>2043</v>
      </c>
      <c r="M96" s="48">
        <v>-1.6077179437263833E-3</v>
      </c>
      <c r="N96" s="35">
        <v>-1.5391014472274755E-2</v>
      </c>
      <c r="O96" s="35">
        <v>-2.5664053133415576E-2</v>
      </c>
      <c r="P96" s="35">
        <v>-1.2399941606548781E-2</v>
      </c>
      <c r="Q96" s="35">
        <v>-2.3134561623319949E-2</v>
      </c>
      <c r="R96" s="35">
        <v>-1.7679293726712286E-3</v>
      </c>
      <c r="S96" s="35">
        <v>-2.5687181886548949E-3</v>
      </c>
      <c r="T96" s="36">
        <v>-1.4905599546455317E-3</v>
      </c>
      <c r="U96" s="2"/>
      <c r="V96" s="34">
        <v>2043</v>
      </c>
      <c r="W96" s="48">
        <v>-1.7745761748551026E-3</v>
      </c>
      <c r="X96" s="35">
        <v>-1.7714167364207833E-2</v>
      </c>
      <c r="Y96" s="35">
        <v>-2.7284043655017243E-2</v>
      </c>
      <c r="Z96" s="35">
        <v>-1.3230427816875334E-2</v>
      </c>
      <c r="AA96" s="35">
        <v>-2.4439718967798729E-2</v>
      </c>
      <c r="AB96" s="35">
        <v>-2.2876097501980386E-3</v>
      </c>
      <c r="AC96" s="35">
        <v>-2.7660195075728256E-3</v>
      </c>
      <c r="AD96" s="36">
        <v>-1.7935159719624227E-3</v>
      </c>
      <c r="AE96" s="2"/>
      <c r="AF96" s="34">
        <v>2043</v>
      </c>
      <c r="AG96" s="48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6">
        <v>0</v>
      </c>
      <c r="AO96" s="2"/>
      <c r="AP96" s="34">
        <v>2043</v>
      </c>
      <c r="AQ96" s="48">
        <v>-3.4210120617950146E-4</v>
      </c>
      <c r="AR96" s="35">
        <v>-3.1146204357090923E-4</v>
      </c>
      <c r="AS96" s="35">
        <v>-1.2721815041516482E-4</v>
      </c>
      <c r="AT96" s="35">
        <v>-3.4781456649368714E-5</v>
      </c>
      <c r="AU96" s="35">
        <v>-3.2634007324339187E-5</v>
      </c>
      <c r="AV96" s="35">
        <v>-4.1504831400085429E-5</v>
      </c>
      <c r="AW96" s="35">
        <v>-7.4729916091365034E-5</v>
      </c>
      <c r="AX96" s="36">
        <v>-1.3349382672056542E-5</v>
      </c>
      <c r="AY96" s="2"/>
      <c r="AZ96" s="34">
        <v>2043</v>
      </c>
      <c r="BA96" s="48">
        <v>5.0693286721892328E-4</v>
      </c>
      <c r="BB96" s="35">
        <v>2.6396827916237431E-3</v>
      </c>
      <c r="BC96" s="35">
        <v>1.7523894706941157E-3</v>
      </c>
      <c r="BD96" s="35">
        <v>8.6617631046892463E-4</v>
      </c>
      <c r="BE96" s="35">
        <v>1.3420909250436708E-3</v>
      </c>
      <c r="BF96" s="35">
        <v>5.5924732909207187E-4</v>
      </c>
      <c r="BG96" s="35">
        <v>2.6889020371845263E-4</v>
      </c>
      <c r="BH96" s="36">
        <v>3.1431029531758803E-4</v>
      </c>
    </row>
    <row r="97" spans="2:60" outlineLevel="1" x14ac:dyDescent="0.25">
      <c r="L97" s="34">
        <v>2044</v>
      </c>
      <c r="M97" s="48">
        <v>-9.5239227953980432E-4</v>
      </c>
      <c r="N97" s="35">
        <v>-1.4012771120204381E-2</v>
      </c>
      <c r="O97" s="35">
        <v>-2.551721565255094E-2</v>
      </c>
      <c r="P97" s="35">
        <v>-1.4635277302667005E-3</v>
      </c>
      <c r="Q97" s="35">
        <v>-1.7604703154935675E-2</v>
      </c>
      <c r="R97" s="35">
        <v>-1.5229689775339006E-3</v>
      </c>
      <c r="S97" s="35">
        <v>-1.8866067888850813E-3</v>
      </c>
      <c r="T97" s="36">
        <v>-1.0097850914587703E-3</v>
      </c>
      <c r="V97" s="34">
        <v>2044</v>
      </c>
      <c r="W97" s="48">
        <v>-1.0540822005233874E-3</v>
      </c>
      <c r="X97" s="35">
        <v>-1.5335309670434283E-2</v>
      </c>
      <c r="Y97" s="35">
        <v>-2.6264297461868313E-2</v>
      </c>
      <c r="Z97" s="35">
        <v>-1.5518298677673625E-3</v>
      </c>
      <c r="AA97" s="35">
        <v>-1.7949302990719063E-2</v>
      </c>
      <c r="AB97" s="35">
        <v>-1.6087979848010692E-3</v>
      </c>
      <c r="AC97" s="35">
        <v>-1.9665481255869421E-3</v>
      </c>
      <c r="AD97" s="36">
        <v>-1.2359693578269937E-3</v>
      </c>
      <c r="AF97" s="34">
        <v>2044</v>
      </c>
      <c r="AG97" s="48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6">
        <v>0</v>
      </c>
      <c r="AP97" s="34">
        <v>2044</v>
      </c>
      <c r="AQ97" s="48">
        <v>-3.2263067854232386E-4</v>
      </c>
      <c r="AR97" s="35">
        <v>-2.9084805189949492E-4</v>
      </c>
      <c r="AS97" s="35">
        <v>-1.0817027176301952E-4</v>
      </c>
      <c r="AT97" s="35">
        <v>-1.4291555439083226E-5</v>
      </c>
      <c r="AU97" s="35">
        <v>-1.3303211377047042E-5</v>
      </c>
      <c r="AV97" s="35">
        <v>-2.0585658983551802E-5</v>
      </c>
      <c r="AW97" s="35">
        <v>-5.0199371949943838E-5</v>
      </c>
      <c r="AX97" s="36">
        <v>3.2120321988848843E-6</v>
      </c>
      <c r="AZ97" s="34">
        <v>2044</v>
      </c>
      <c r="BA97" s="48">
        <v>4.2345749955186029E-4</v>
      </c>
      <c r="BB97" s="35">
        <v>1.6155121586343135E-3</v>
      </c>
      <c r="BC97" s="35">
        <v>8.5761870011702435E-4</v>
      </c>
      <c r="BD97" s="35">
        <v>1.0165977757536915E-4</v>
      </c>
      <c r="BE97" s="35">
        <v>3.5885708653227155E-4</v>
      </c>
      <c r="BF97" s="35">
        <v>1.0547287626483381E-4</v>
      </c>
      <c r="BG97" s="35">
        <v>1.2909887933187925E-4</v>
      </c>
      <c r="BH97" s="36">
        <v>2.2230109707699341E-4</v>
      </c>
    </row>
    <row r="98" spans="2:60" outlineLevel="1" x14ac:dyDescent="0.25">
      <c r="L98" s="34">
        <v>2045</v>
      </c>
      <c r="M98" s="48">
        <v>-7.5483362726269654E-4</v>
      </c>
      <c r="N98" s="35">
        <v>-1.0479703518596839E-2</v>
      </c>
      <c r="O98" s="35">
        <v>-1.7728652266138067E-2</v>
      </c>
      <c r="P98" s="35">
        <v>-1.0463630181435368E-3</v>
      </c>
      <c r="Q98" s="35">
        <v>-7.8806916917520953E-3</v>
      </c>
      <c r="R98" s="35">
        <v>-1.0885629767728444E-3</v>
      </c>
      <c r="S98" s="35">
        <v>-1.3440632082895032E-3</v>
      </c>
      <c r="T98" s="36">
        <v>-6.9864530385155277E-4</v>
      </c>
      <c r="V98" s="34">
        <v>2045</v>
      </c>
      <c r="W98" s="48">
        <v>-7.3886283405022457E-4</v>
      </c>
      <c r="X98" s="35">
        <v>-1.0852943421443828E-2</v>
      </c>
      <c r="Y98" s="35">
        <v>-1.7654379292985078E-2</v>
      </c>
      <c r="Z98" s="35">
        <v>-1.0735200925188204E-3</v>
      </c>
      <c r="AA98" s="35">
        <v>-7.9063300359270006E-3</v>
      </c>
      <c r="AB98" s="35">
        <v>-1.1108245740212297E-3</v>
      </c>
      <c r="AC98" s="35">
        <v>-1.3453065073911752E-3</v>
      </c>
      <c r="AD98" s="36">
        <v>-8.6291093571222444E-4</v>
      </c>
      <c r="AF98" s="34">
        <v>2045</v>
      </c>
      <c r="AG98" s="48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6">
        <v>0</v>
      </c>
      <c r="AP98" s="34">
        <v>2045</v>
      </c>
      <c r="AQ98" s="48">
        <v>-3.2274508652074818E-4</v>
      </c>
      <c r="AR98" s="35">
        <v>-2.9169059333356007E-4</v>
      </c>
      <c r="AS98" s="35">
        <v>-1.1183896658306658E-4</v>
      </c>
      <c r="AT98" s="35">
        <v>-1.8049931019281651E-5</v>
      </c>
      <c r="AU98" s="35">
        <v>-1.6713994005157495E-5</v>
      </c>
      <c r="AV98" s="35">
        <v>-2.4197502088707523E-5</v>
      </c>
      <c r="AW98" s="35">
        <v>-5.3381126553175839E-5</v>
      </c>
      <c r="AX98" s="36">
        <v>-1.0394288358916981E-6</v>
      </c>
      <c r="AZ98" s="34">
        <v>2045</v>
      </c>
      <c r="BA98" s="48">
        <v>3.065581316896715E-4</v>
      </c>
      <c r="BB98" s="35">
        <v>6.65483665730493E-4</v>
      </c>
      <c r="BC98" s="35">
        <v>3.8018903262049264E-5</v>
      </c>
      <c r="BD98" s="35">
        <v>4.5221793371963415E-5</v>
      </c>
      <c r="BE98" s="35">
        <v>4.248207631252221E-5</v>
      </c>
      <c r="BF98" s="35">
        <v>4.6491616239929812E-5</v>
      </c>
      <c r="BG98" s="35">
        <v>5.4733272907947494E-5</v>
      </c>
      <c r="BH98" s="36">
        <v>1.6536787467047454E-4</v>
      </c>
    </row>
    <row r="99" spans="2:60" outlineLevel="1" x14ac:dyDescent="0.25">
      <c r="L99" s="33">
        <v>2046</v>
      </c>
      <c r="M99" s="48">
        <v>-7.1189294260753933E-4</v>
      </c>
      <c r="N99" s="35">
        <v>-9.14913184710342E-3</v>
      </c>
      <c r="O99" s="35">
        <v>-1.5186472303097331E-2</v>
      </c>
      <c r="P99" s="35">
        <v>-7.337746865699879E-4</v>
      </c>
      <c r="Q99" s="35">
        <v>-6.8737550617981036E-4</v>
      </c>
      <c r="R99" s="35">
        <v>-7.6726899152546046E-4</v>
      </c>
      <c r="S99" s="35">
        <v>-9.6368439027771924E-4</v>
      </c>
      <c r="T99" s="36">
        <v>-4.7915747867754988E-4</v>
      </c>
      <c r="V99" s="33">
        <v>2046</v>
      </c>
      <c r="W99" s="48">
        <v>-5.0359398064037109E-4</v>
      </c>
      <c r="X99" s="35">
        <v>-9.012801363223244E-3</v>
      </c>
      <c r="Y99" s="35">
        <v>-1.5096174691124897E-2</v>
      </c>
      <c r="Z99" s="35">
        <v>-7.4010506507293794E-4</v>
      </c>
      <c r="AA99" s="35">
        <v>-6.9378877101100578E-4</v>
      </c>
      <c r="AB99" s="35">
        <v>-7.6815362814830479E-4</v>
      </c>
      <c r="AC99" s="35">
        <v>-9.3967666725525145E-4</v>
      </c>
      <c r="AD99" s="36">
        <v>-5.8586102693358733E-4</v>
      </c>
      <c r="AF99" s="33">
        <v>2046</v>
      </c>
      <c r="AG99" s="48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6">
        <v>0</v>
      </c>
      <c r="AP99" s="33">
        <v>2046</v>
      </c>
      <c r="AQ99" s="48">
        <v>-3.1144883985290139E-4</v>
      </c>
      <c r="AR99" s="35">
        <v>-2.782835077410617E-4</v>
      </c>
      <c r="AS99" s="35">
        <v>-1.0013577350509451E-4</v>
      </c>
      <c r="AT99" s="35">
        <v>-5.5512928657242E-6</v>
      </c>
      <c r="AU99" s="35">
        <v>-4.8102452792075923E-6</v>
      </c>
      <c r="AV99" s="35">
        <v>-1.1407875304625392E-5</v>
      </c>
      <c r="AW99" s="35">
        <v>-3.8606499640048142E-5</v>
      </c>
      <c r="AX99" s="36">
        <v>9.3694113634246179E-6</v>
      </c>
      <c r="AZ99" s="33">
        <v>2046</v>
      </c>
      <c r="BA99" s="48">
        <v>1.0299388908374674E-4</v>
      </c>
      <c r="BB99" s="35">
        <v>1.4201433454630319E-4</v>
      </c>
      <c r="BC99" s="35">
        <v>1.0139050419022411E-5</v>
      </c>
      <c r="BD99" s="35">
        <v>1.2085536994499435E-5</v>
      </c>
      <c r="BE99" s="35">
        <v>1.1415042229678818E-5</v>
      </c>
      <c r="BF99" s="35">
        <v>1.2518936046257423E-5</v>
      </c>
      <c r="BG99" s="35">
        <v>1.4936470138504632E-5</v>
      </c>
      <c r="BH99" s="36">
        <v>9.7469491245671946E-5</v>
      </c>
    </row>
    <row r="100" spans="2:60" outlineLevel="1" x14ac:dyDescent="0.25">
      <c r="L100" s="34">
        <v>2047</v>
      </c>
      <c r="M100" s="26">
        <v>-6.1989475959955964E-4</v>
      </c>
      <c r="N100" s="41">
        <v>-3.8194105926474542E-3</v>
      </c>
      <c r="O100" s="41">
        <v>-6.8986090434083325E-3</v>
      </c>
      <c r="P100" s="41">
        <v>-4.820625133088452E-4</v>
      </c>
      <c r="Q100" s="41">
        <v>-4.5294029137221692E-4</v>
      </c>
      <c r="R100" s="41">
        <v>-5.0213964313516879E-4</v>
      </c>
      <c r="S100" s="41">
        <v>-6.2252181210731283E-4</v>
      </c>
      <c r="T100" s="42">
        <v>-3.4784946287302887E-4</v>
      </c>
      <c r="V100" s="34">
        <v>2047</v>
      </c>
      <c r="W100" s="26">
        <v>-3.2258520882189057E-4</v>
      </c>
      <c r="X100" s="41">
        <v>-3.5253897836156067E-3</v>
      </c>
      <c r="Y100" s="41">
        <v>-6.7794276909730611E-3</v>
      </c>
      <c r="Z100" s="41">
        <v>-4.5536546287405777E-4</v>
      </c>
      <c r="AA100" s="41">
        <v>-4.2820664664089403E-4</v>
      </c>
      <c r="AB100" s="41">
        <v>-4.6948324857865043E-4</v>
      </c>
      <c r="AC100" s="41">
        <v>-5.6070982129419189E-4</v>
      </c>
      <c r="AD100" s="42">
        <v>-3.7283189211045897E-4</v>
      </c>
      <c r="AF100" s="34">
        <v>2047</v>
      </c>
      <c r="AG100" s="26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2">
        <v>0</v>
      </c>
      <c r="AP100" s="34">
        <v>2047</v>
      </c>
      <c r="AQ100" s="26">
        <v>-3.3029964485886687E-4</v>
      </c>
      <c r="AR100" s="41">
        <v>-2.9839494573469239E-4</v>
      </c>
      <c r="AS100" s="41">
        <v>-1.2365191578767032E-4</v>
      </c>
      <c r="AT100" s="41">
        <v>-3.1683518126657262E-5</v>
      </c>
      <c r="AU100" s="41">
        <v>-2.946326996799975E-5</v>
      </c>
      <c r="AV100" s="41">
        <v>-3.7782465112101704E-5</v>
      </c>
      <c r="AW100" s="41">
        <v>-6.7752573447488196E-5</v>
      </c>
      <c r="AX100" s="42">
        <v>-1.4388557163957927E-5</v>
      </c>
      <c r="AZ100" s="34">
        <v>2047</v>
      </c>
      <c r="BA100" s="26">
        <v>3.2945545715534763E-5</v>
      </c>
      <c r="BB100" s="41">
        <v>4.3071562514374051E-6</v>
      </c>
      <c r="BC100" s="41">
        <v>4.4916465760103108E-6</v>
      </c>
      <c r="BD100" s="41">
        <v>5.1918390984173612E-6</v>
      </c>
      <c r="BE100" s="41">
        <v>4.9229664060845835E-6</v>
      </c>
      <c r="BF100" s="41">
        <v>5.3433861282314865E-6</v>
      </c>
      <c r="BG100" s="41">
        <v>6.223119856541004E-6</v>
      </c>
      <c r="BH100" s="42">
        <v>3.9504985753557875E-5</v>
      </c>
    </row>
    <row r="101" spans="2:60" outlineLevel="1" x14ac:dyDescent="0.25">
      <c r="L101" s="34">
        <v>2048</v>
      </c>
      <c r="M101" s="26">
        <v>-2.5783139819346435E-4</v>
      </c>
      <c r="N101" s="41">
        <v>-2.1938618668015941E-4</v>
      </c>
      <c r="O101" s="41">
        <v>-4.1602664495599129E-5</v>
      </c>
      <c r="P101" s="41">
        <v>6.0029674807227096E-5</v>
      </c>
      <c r="Q101" s="41">
        <v>5.7132433548989781E-5</v>
      </c>
      <c r="R101" s="41">
        <v>5.5165803480194953E-5</v>
      </c>
      <c r="S101" s="41">
        <v>3.6250912515800593E-5</v>
      </c>
      <c r="T101" s="42">
        <v>7.320054389081676E-5</v>
      </c>
      <c r="V101" s="34">
        <v>2048</v>
      </c>
      <c r="W101" s="26">
        <v>1.7005675689851785E-7</v>
      </c>
      <c r="X101" s="41">
        <v>1.3485293082204919E-7</v>
      </c>
      <c r="Y101" s="41">
        <v>1.7866000989741337E-7</v>
      </c>
      <c r="Z101" s="41">
        <v>1.3890396188820375E-7</v>
      </c>
      <c r="AA101" s="41">
        <v>1.3320391234472595E-7</v>
      </c>
      <c r="AB101" s="41">
        <v>1.2069692645333419E-7</v>
      </c>
      <c r="AC101" s="41">
        <v>4.4613960747952319E-8</v>
      </c>
      <c r="AD101" s="42">
        <v>1.9836260145567053E-7</v>
      </c>
      <c r="AF101" s="34">
        <v>2048</v>
      </c>
      <c r="AG101" s="26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2">
        <v>0</v>
      </c>
      <c r="AP101" s="34">
        <v>2048</v>
      </c>
      <c r="AQ101" s="26">
        <v>-2.580136660822463E-4</v>
      </c>
      <c r="AR101" s="41">
        <v>-2.1953960278564555E-4</v>
      </c>
      <c r="AS101" s="41">
        <v>-4.1798542581128473E-5</v>
      </c>
      <c r="AT101" s="41">
        <v>5.9886806162090522E-5</v>
      </c>
      <c r="AU101" s="41">
        <v>5.6986557430471763E-5</v>
      </c>
      <c r="AV101" s="41">
        <v>5.5036095378602212E-5</v>
      </c>
      <c r="AW101" s="41">
        <v>3.6199471418862927E-5</v>
      </c>
      <c r="AX101" s="42">
        <v>6.6529326042896741E-5</v>
      </c>
      <c r="AZ101" s="34">
        <v>2048</v>
      </c>
      <c r="BA101" s="26">
        <v>1.2188442255478549E-8</v>
      </c>
      <c r="BB101" s="41">
        <v>1.8530861511933949E-8</v>
      </c>
      <c r="BC101" s="41">
        <v>1.718098907588228E-8</v>
      </c>
      <c r="BD101" s="41">
        <v>3.9054284250994442E-9</v>
      </c>
      <c r="BE101" s="41">
        <v>1.2627742629334193E-8</v>
      </c>
      <c r="BF101" s="41">
        <v>8.962669717504923E-9</v>
      </c>
      <c r="BG101" s="41">
        <v>6.7646168666612994E-9</v>
      </c>
      <c r="BH101" s="42">
        <v>6.4753128565797624E-6</v>
      </c>
    </row>
    <row r="102" spans="2:60" outlineLevel="1" x14ac:dyDescent="0.25">
      <c r="L102" s="34">
        <v>2049</v>
      </c>
      <c r="M102" s="26">
        <v>-2.7076156958316666E-4</v>
      </c>
      <c r="N102" s="41">
        <v>-2.3125696017478603E-4</v>
      </c>
      <c r="O102" s="41">
        <v>-5.6743067022080318E-5</v>
      </c>
      <c r="P102" s="41">
        <v>4.2760598617075374E-5</v>
      </c>
      <c r="Q102" s="41">
        <v>4.0838137083332171E-5</v>
      </c>
      <c r="R102" s="41">
        <v>3.7762984277378564E-5</v>
      </c>
      <c r="S102" s="41">
        <v>1.7178411413576455E-5</v>
      </c>
      <c r="T102" s="42">
        <v>5.1038928749136403E-5</v>
      </c>
      <c r="V102" s="34">
        <v>2049</v>
      </c>
      <c r="W102" s="26">
        <v>1.3548484556480389E-8</v>
      </c>
      <c r="X102" s="41">
        <v>8.3930900007800346E-9</v>
      </c>
      <c r="Y102" s="41">
        <v>1.3331983073072706E-8</v>
      </c>
      <c r="Z102" s="41">
        <v>7.1505328325116579E-9</v>
      </c>
      <c r="AA102" s="41">
        <v>7.0028385312781438E-9</v>
      </c>
      <c r="AB102" s="41">
        <v>4.6933792408054842E-9</v>
      </c>
      <c r="AC102" s="41">
        <v>-6.2602758532648295E-9</v>
      </c>
      <c r="AD102" s="42">
        <v>1.5902358319053178E-8</v>
      </c>
      <c r="AF102" s="34">
        <v>2049</v>
      </c>
      <c r="AG102" s="26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2">
        <v>0</v>
      </c>
      <c r="AP102" s="34">
        <v>2049</v>
      </c>
      <c r="AQ102" s="26">
        <v>-2.7077512562478923E-4</v>
      </c>
      <c r="AR102" s="41">
        <v>-2.3126535414796923E-4</v>
      </c>
      <c r="AS102" s="41">
        <v>-5.6756401671687051E-5</v>
      </c>
      <c r="AT102" s="41">
        <v>4.2753442795362417E-5</v>
      </c>
      <c r="AU102" s="41">
        <v>4.0831129392016052E-5</v>
      </c>
      <c r="AV102" s="41">
        <v>3.7758285606592779E-5</v>
      </c>
      <c r="AW102" s="41">
        <v>1.718467168942972E-5</v>
      </c>
      <c r="AX102" s="42">
        <v>5.1023018723173053E-5</v>
      </c>
      <c r="AZ102" s="34">
        <v>2049</v>
      </c>
      <c r="BA102" s="26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2">
        <v>0</v>
      </c>
    </row>
    <row r="103" spans="2:60" outlineLevel="1" x14ac:dyDescent="0.25">
      <c r="L103" s="34">
        <v>2050</v>
      </c>
      <c r="M103" s="26">
        <v>-3.0829580755176167E-4</v>
      </c>
      <c r="N103" s="41">
        <v>-2.6976516903409742E-4</v>
      </c>
      <c r="O103" s="41">
        <v>-1.0060624554963926E-4</v>
      </c>
      <c r="P103" s="41">
        <v>-6.9808819496142149E-6</v>
      </c>
      <c r="Q103" s="41">
        <v>-6.1425251840496742E-6</v>
      </c>
      <c r="R103" s="41">
        <v>-1.2553356604105836E-5</v>
      </c>
      <c r="S103" s="41">
        <v>-3.8811871841293311E-5</v>
      </c>
      <c r="T103" s="42">
        <v>6.3525706464062637E-6</v>
      </c>
      <c r="V103" s="34">
        <v>2050</v>
      </c>
      <c r="W103" s="26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2">
        <v>0</v>
      </c>
      <c r="AF103" s="34">
        <v>2050</v>
      </c>
      <c r="AG103" s="26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2">
        <v>0</v>
      </c>
      <c r="AP103" s="34">
        <v>2050</v>
      </c>
      <c r="AQ103" s="26">
        <v>-3.0829580755176167E-4</v>
      </c>
      <c r="AR103" s="41">
        <v>-2.6976516903409742E-4</v>
      </c>
      <c r="AS103" s="41">
        <v>-1.0060624554963926E-4</v>
      </c>
      <c r="AT103" s="41">
        <v>-6.9808819496142149E-6</v>
      </c>
      <c r="AU103" s="41">
        <v>-6.1425251840496742E-6</v>
      </c>
      <c r="AV103" s="41">
        <v>-1.2553356604105836E-5</v>
      </c>
      <c r="AW103" s="41">
        <v>-3.8811871841293311E-5</v>
      </c>
      <c r="AX103" s="42">
        <v>6.3525706464062637E-6</v>
      </c>
      <c r="AZ103" s="34">
        <v>2050</v>
      </c>
      <c r="BA103" s="26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2">
        <v>0</v>
      </c>
    </row>
    <row r="104" spans="2:60" outlineLevel="1" x14ac:dyDescent="0.25">
      <c r="L104" s="34">
        <v>2051</v>
      </c>
      <c r="M104" s="26">
        <v>-3.0726700744510005E-4</v>
      </c>
      <c r="N104" s="41">
        <v>-2.666427638425839E-4</v>
      </c>
      <c r="O104" s="41">
        <v>-9.984320661005075E-5</v>
      </c>
      <c r="P104" s="41">
        <v>-6.7569503252595808E-6</v>
      </c>
      <c r="Q104" s="41">
        <v>-5.930409308518847E-6</v>
      </c>
      <c r="R104" s="41">
        <v>-1.2265877654460411E-5</v>
      </c>
      <c r="S104" s="41">
        <v>-3.825956825564969E-5</v>
      </c>
      <c r="T104" s="42">
        <v>6.0750525470165684E-6</v>
      </c>
      <c r="V104" s="34">
        <v>2051</v>
      </c>
      <c r="W104" s="26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2">
        <v>0</v>
      </c>
      <c r="AF104" s="34">
        <v>2051</v>
      </c>
      <c r="AG104" s="26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2">
        <v>0</v>
      </c>
      <c r="AP104" s="34">
        <v>2051</v>
      </c>
      <c r="AQ104" s="26">
        <v>-3.0726700744510005E-4</v>
      </c>
      <c r="AR104" s="41">
        <v>-2.666427638425839E-4</v>
      </c>
      <c r="AS104" s="41">
        <v>-9.984320661005075E-5</v>
      </c>
      <c r="AT104" s="41">
        <v>-6.7569503252595808E-6</v>
      </c>
      <c r="AU104" s="41">
        <v>-5.930409308518847E-6</v>
      </c>
      <c r="AV104" s="41">
        <v>-1.2265877654460411E-5</v>
      </c>
      <c r="AW104" s="41">
        <v>-3.825956825564969E-5</v>
      </c>
      <c r="AX104" s="42">
        <v>6.0750525470165684E-6</v>
      </c>
      <c r="AZ104" s="34">
        <v>2051</v>
      </c>
      <c r="BA104" s="26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2">
        <v>0</v>
      </c>
    </row>
    <row r="105" spans="2:60" outlineLevel="1" x14ac:dyDescent="0.25">
      <c r="L105" s="34">
        <v>2052</v>
      </c>
      <c r="M105" s="26">
        <v>-3.0623301969501249E-4</v>
      </c>
      <c r="N105" s="41">
        <v>-2.6355122203991499E-4</v>
      </c>
      <c r="O105" s="41">
        <v>-9.9085024223843909E-5</v>
      </c>
      <c r="P105" s="41">
        <v>-6.5364262157308062E-6</v>
      </c>
      <c r="Q105" s="41">
        <v>-5.7213971981218137E-6</v>
      </c>
      <c r="R105" s="41">
        <v>-1.1982511893160464E-5</v>
      </c>
      <c r="S105" s="41">
        <v>-3.771382634010223E-5</v>
      </c>
      <c r="T105" s="42">
        <v>5.8001982288224951E-6</v>
      </c>
      <c r="V105" s="34">
        <v>2052</v>
      </c>
      <c r="W105" s="26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2">
        <v>0</v>
      </c>
      <c r="AF105" s="34">
        <v>2052</v>
      </c>
      <c r="AG105" s="26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2">
        <v>0</v>
      </c>
      <c r="AP105" s="34">
        <v>2052</v>
      </c>
      <c r="AQ105" s="26">
        <v>-3.0623301969501249E-4</v>
      </c>
      <c r="AR105" s="41">
        <v>-2.6355122203991499E-4</v>
      </c>
      <c r="AS105" s="41">
        <v>-9.9085024223843909E-5</v>
      </c>
      <c r="AT105" s="41">
        <v>-6.5364262157308062E-6</v>
      </c>
      <c r="AU105" s="41">
        <v>-5.7213971981218137E-6</v>
      </c>
      <c r="AV105" s="41">
        <v>-1.1982511893160464E-5</v>
      </c>
      <c r="AW105" s="41">
        <v>-3.771382634010223E-5</v>
      </c>
      <c r="AX105" s="42">
        <v>5.8001982288224951E-6</v>
      </c>
      <c r="AZ105" s="34">
        <v>2052</v>
      </c>
      <c r="BA105" s="26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2">
        <v>0</v>
      </c>
    </row>
    <row r="106" spans="2:60" outlineLevel="1" x14ac:dyDescent="0.25">
      <c r="L106" s="34">
        <v>2053</v>
      </c>
      <c r="M106" s="26">
        <v>-3.0519401544104596E-4</v>
      </c>
      <c r="N106" s="41">
        <v>-2.6049035347475158E-4</v>
      </c>
      <c r="O106" s="41">
        <v>-9.8331676521845601E-5</v>
      </c>
      <c r="P106" s="41">
        <v>-6.3192763237740479E-6</v>
      </c>
      <c r="Q106" s="41">
        <v>-5.5154750382424567E-6</v>
      </c>
      <c r="R106" s="41">
        <v>-1.1703216676428596E-5</v>
      </c>
      <c r="S106" s="41">
        <v>-3.7174576481002752E-5</v>
      </c>
      <c r="T106" s="42">
        <v>5.5279735458046986E-6</v>
      </c>
      <c r="V106" s="34">
        <v>2053</v>
      </c>
      <c r="W106" s="26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2">
        <v>0</v>
      </c>
      <c r="AF106" s="34">
        <v>2053</v>
      </c>
      <c r="AG106" s="26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2">
        <v>0</v>
      </c>
      <c r="AP106" s="34">
        <v>2053</v>
      </c>
      <c r="AQ106" s="26">
        <v>-3.0519401544104596E-4</v>
      </c>
      <c r="AR106" s="41">
        <v>-2.6049035347475158E-4</v>
      </c>
      <c r="AS106" s="41">
        <v>-9.8331676521845601E-5</v>
      </c>
      <c r="AT106" s="41">
        <v>-6.3192763237740479E-6</v>
      </c>
      <c r="AU106" s="41">
        <v>-5.5154750382424567E-6</v>
      </c>
      <c r="AV106" s="41">
        <v>-1.1703216676428596E-5</v>
      </c>
      <c r="AW106" s="41">
        <v>-3.7174576481002752E-5</v>
      </c>
      <c r="AX106" s="42">
        <v>5.5279735458046986E-6</v>
      </c>
      <c r="AZ106" s="34">
        <v>2053</v>
      </c>
      <c r="BA106" s="26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2">
        <v>0</v>
      </c>
    </row>
    <row r="107" spans="2:60" outlineLevel="1" x14ac:dyDescent="0.25">
      <c r="L107" s="34">
        <v>2054</v>
      </c>
      <c r="M107" s="41">
        <v>-3.0415014333418089E-4</v>
      </c>
      <c r="N107" s="41">
        <v>-2.5745998424220318E-4</v>
      </c>
      <c r="O107" s="41">
        <v>-9.7583154318403587E-5</v>
      </c>
      <c r="P107" s="41">
        <v>-6.1054725619680283E-6</v>
      </c>
      <c r="Q107" s="41">
        <v>-5.3126151258187093E-6</v>
      </c>
      <c r="R107" s="41">
        <v>-1.14279595688771E-5</v>
      </c>
      <c r="S107" s="41">
        <v>-3.6641761419264895E-5</v>
      </c>
      <c r="T107" s="42">
        <v>5.2583698646468946E-6</v>
      </c>
      <c r="U107" s="43"/>
      <c r="V107" s="34">
        <v>2054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2">
        <v>0</v>
      </c>
      <c r="AE107" s="43"/>
      <c r="AF107" s="34">
        <v>2054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2">
        <v>0</v>
      </c>
      <c r="AO107" s="43"/>
      <c r="AP107" s="34">
        <v>2054</v>
      </c>
      <c r="AQ107" s="41">
        <v>-3.0415014333418089E-4</v>
      </c>
      <c r="AR107" s="41">
        <v>-2.5745998424220318E-4</v>
      </c>
      <c r="AS107" s="41">
        <v>-9.7583154318403587E-5</v>
      </c>
      <c r="AT107" s="41">
        <v>-6.1054725619680283E-6</v>
      </c>
      <c r="AU107" s="41">
        <v>-5.3126151258187093E-6</v>
      </c>
      <c r="AV107" s="41">
        <v>-1.14279595688771E-5</v>
      </c>
      <c r="AW107" s="41">
        <v>-3.6641761419264895E-5</v>
      </c>
      <c r="AX107" s="42">
        <v>5.2583698646468946E-6</v>
      </c>
      <c r="AY107" s="43"/>
      <c r="AZ107" s="34">
        <v>2054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2">
        <v>0</v>
      </c>
    </row>
    <row r="108" spans="2:60" outlineLevel="1" x14ac:dyDescent="0.25">
      <c r="L108" s="34">
        <v>2055</v>
      </c>
      <c r="M108" s="41">
        <v>-3.031015696283168E-4</v>
      </c>
      <c r="N108" s="41">
        <v>-2.5445992547845631E-4</v>
      </c>
      <c r="O108" s="41">
        <v>-9.6839439857943077E-5</v>
      </c>
      <c r="P108" s="41">
        <v>-5.8949868546598339E-6</v>
      </c>
      <c r="Q108" s="41">
        <v>-5.1127988026644644E-6</v>
      </c>
      <c r="R108" s="41">
        <v>-1.1156703261794298E-5</v>
      </c>
      <c r="S108" s="41">
        <v>-3.6115329654529127E-5</v>
      </c>
      <c r="T108" s="42">
        <v>4.9913532791379112E-6</v>
      </c>
      <c r="U108" s="43"/>
      <c r="V108" s="34">
        <v>2055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2">
        <v>0</v>
      </c>
      <c r="AE108" s="43"/>
      <c r="AF108" s="34">
        <v>2055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2">
        <v>0</v>
      </c>
      <c r="AO108" s="43"/>
      <c r="AP108" s="34">
        <v>2055</v>
      </c>
      <c r="AQ108" s="41">
        <v>-3.031015696283168E-4</v>
      </c>
      <c r="AR108" s="41">
        <v>-2.5445992547845631E-4</v>
      </c>
      <c r="AS108" s="41">
        <v>-9.6839439857943077E-5</v>
      </c>
      <c r="AT108" s="41">
        <v>-5.8949868546598339E-6</v>
      </c>
      <c r="AU108" s="41">
        <v>-5.1127988026644644E-6</v>
      </c>
      <c r="AV108" s="41">
        <v>-1.1156703261794298E-5</v>
      </c>
      <c r="AW108" s="41">
        <v>-3.6115329654529127E-5</v>
      </c>
      <c r="AX108" s="42">
        <v>4.9913532791379112E-6</v>
      </c>
      <c r="AY108" s="43"/>
      <c r="AZ108" s="34">
        <v>2055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2">
        <v>0</v>
      </c>
    </row>
    <row r="109" spans="2:60" ht="15.75" outlineLevel="1" thickBot="1" x14ac:dyDescent="0.3">
      <c r="L109" s="49" t="str">
        <f>"Average ("&amp;$C$7&amp;" - "&amp;$C$8&amp;")"</f>
        <v>Average (2027 - 2046)</v>
      </c>
      <c r="M109" s="50">
        <f t="shared" ref="M109:T109" si="35">AVERAGEIFS(M64:M108,$L$64:$L$108,"&gt;="&amp;$C$7,$L$64:$L$108,"&lt;="&amp;$C$8)</f>
        <v>-9.4319373499306795E-3</v>
      </c>
      <c r="N109" s="50">
        <f t="shared" si="35"/>
        <v>-1.9075862765241314E-2</v>
      </c>
      <c r="O109" s="50">
        <f t="shared" si="35"/>
        <v>-3.3404670274078313E-2</v>
      </c>
      <c r="P109" s="50">
        <f t="shared" si="35"/>
        <v>-3.6573001691909114E-2</v>
      </c>
      <c r="Q109" s="50">
        <f t="shared" si="35"/>
        <v>-3.3381084146756633E-2</v>
      </c>
      <c r="R109" s="50">
        <f t="shared" si="35"/>
        <v>-2.3991258944743254E-2</v>
      </c>
      <c r="S109" s="50">
        <f t="shared" si="35"/>
        <v>-3.5765529923254019E-2</v>
      </c>
      <c r="T109" s="50">
        <f t="shared" si="35"/>
        <v>6.0319220949634487E-4</v>
      </c>
      <c r="V109" s="49" t="str">
        <f>"Average ("&amp;$C$7&amp;" - "&amp;$C$8&amp;")"</f>
        <v>Average (2027 - 2046)</v>
      </c>
      <c r="W109" s="50">
        <f t="shared" ref="W109:AD109" si="36">AVERAGEIFS(W64:W108,$V$64:$V$108,"&gt;="&amp;$C$7,$V$64:$V$108,"&lt;="&amp;$C$8)</f>
        <v>-1.0008753796210145E-2</v>
      </c>
      <c r="X109" s="50">
        <f t="shared" si="36"/>
        <v>-2.1640256080167709E-2</v>
      </c>
      <c r="Y109" s="50">
        <f t="shared" si="36"/>
        <v>-3.5995492755441338E-2</v>
      </c>
      <c r="Z109" s="50">
        <f t="shared" si="36"/>
        <v>-3.6458075204447167E-2</v>
      </c>
      <c r="AA109" s="50">
        <f t="shared" si="36"/>
        <v>-3.5397009653525047E-2</v>
      </c>
      <c r="AB109" s="50">
        <f t="shared" si="36"/>
        <v>-1.9847225013002429E-2</v>
      </c>
      <c r="AC109" s="50">
        <f t="shared" si="36"/>
        <v>-4.0933350716797337E-2</v>
      </c>
      <c r="AD109" s="50">
        <f t="shared" si="36"/>
        <v>1.4071673508748162E-4</v>
      </c>
      <c r="AF109" s="49" t="str">
        <f>"Average ("&amp;$C$7&amp;" - "&amp;$C$8&amp;")"</f>
        <v>Average (2027 - 2046)</v>
      </c>
      <c r="AG109" s="50">
        <f t="shared" ref="AG109:AN109" si="37">AVERAGEIFS(AG64:AG108,$AF$64:$AF$108,"&gt;="&amp;$C$7,$AF$64:$AF$108,"&lt;="&amp;$C$8)</f>
        <v>-1.8964927613944195E-4</v>
      </c>
      <c r="AH109" s="50">
        <f t="shared" si="37"/>
        <v>-2.7401844972299583E-4</v>
      </c>
      <c r="AI109" s="50">
        <f t="shared" si="37"/>
        <v>-7.5506991101923491E-4</v>
      </c>
      <c r="AJ109" s="50">
        <f t="shared" si="37"/>
        <v>-3.4204510106667974E-3</v>
      </c>
      <c r="AK109" s="50">
        <f t="shared" si="37"/>
        <v>-1.4149705789782475E-3</v>
      </c>
      <c r="AL109" s="50">
        <f t="shared" si="37"/>
        <v>-6.0663876840085455E-3</v>
      </c>
      <c r="AM109" s="50">
        <f t="shared" si="37"/>
        <v>5.2106808389884572E-5</v>
      </c>
      <c r="AN109" s="51">
        <f t="shared" si="37"/>
        <v>-4.2835394697652852E-4</v>
      </c>
      <c r="AP109" s="49" t="str">
        <f>"Average ("&amp;$C$7&amp;" - "&amp;$C$8&amp;")"</f>
        <v>Average (2027 - 2046)</v>
      </c>
      <c r="AQ109" s="50">
        <f t="shared" ref="AQ109:AX109" si="38">AVERAGEIFS(AQ64:AQ108,$AP$64:$AP$108,"&gt;="&amp;$C$7,$AP$64:$AP$108,"&lt;="&amp;$C$8)</f>
        <v>-2.3822309947962862E-6</v>
      </c>
      <c r="AR109" s="50">
        <f t="shared" si="38"/>
        <v>-9.3396833735753801E-5</v>
      </c>
      <c r="AS109" s="50">
        <f t="shared" si="38"/>
        <v>2.145680676395867E-5</v>
      </c>
      <c r="AT109" s="50">
        <f t="shared" si="38"/>
        <v>4.6619509300666048E-5</v>
      </c>
      <c r="AU109" s="50">
        <f t="shared" si="38"/>
        <v>4.188934183703141E-5</v>
      </c>
      <c r="AV109" s="50">
        <f t="shared" si="38"/>
        <v>3.7777824479895415E-5</v>
      </c>
      <c r="AW109" s="50">
        <f t="shared" si="38"/>
        <v>1.4710303271975312E-5</v>
      </c>
      <c r="AX109" s="51">
        <f t="shared" si="38"/>
        <v>2.4906353140331517E-4</v>
      </c>
      <c r="AZ109" s="49" t="str">
        <f>"Average ("&amp;$C$7&amp;" - "&amp;$C$8&amp;")"</f>
        <v>Average (2027 - 2046)</v>
      </c>
      <c r="BA109" s="50">
        <f t="shared" ref="BA109:BH109" si="39">AVERAGEIFS(BA64:BA108,$AZ$64:$AZ$108,"&gt;="&amp;$C$7,$AZ$64:$AZ$108,"&lt;="&amp;$C$8)</f>
        <v>7.4870999760808801E-4</v>
      </c>
      <c r="BB109" s="50">
        <f t="shared" si="39"/>
        <v>2.9217792590389923E-3</v>
      </c>
      <c r="BC109" s="50">
        <f t="shared" si="39"/>
        <v>3.3312041123461089E-3</v>
      </c>
      <c r="BD109" s="50">
        <f t="shared" si="39"/>
        <v>3.3704606938871119E-3</v>
      </c>
      <c r="BE109" s="50">
        <f t="shared" si="39"/>
        <v>3.4259938622027255E-3</v>
      </c>
      <c r="BF109" s="50">
        <f t="shared" si="39"/>
        <v>2.049327667352596E-3</v>
      </c>
      <c r="BG109" s="50">
        <f t="shared" si="39"/>
        <v>5.1370194809061687E-3</v>
      </c>
      <c r="BH109" s="51">
        <f t="shared" si="39"/>
        <v>6.1505866260330722E-4</v>
      </c>
    </row>
    <row r="110" spans="2:60" outlineLevel="1" x14ac:dyDescent="0.25">
      <c r="L110" s="52"/>
      <c r="M110" s="53"/>
      <c r="N110" s="53"/>
      <c r="O110" s="53"/>
      <c r="P110" s="53"/>
      <c r="Q110" s="53"/>
      <c r="R110" s="53"/>
      <c r="S110" s="53"/>
      <c r="T110" s="53"/>
      <c r="V110" s="52"/>
      <c r="W110" s="53"/>
      <c r="X110" s="53"/>
      <c r="Y110" s="53"/>
      <c r="Z110" s="53"/>
      <c r="AA110" s="53"/>
      <c r="AB110" s="53"/>
      <c r="AC110" s="53"/>
      <c r="AD110" s="53"/>
      <c r="AF110" s="52"/>
      <c r="AG110" s="53"/>
      <c r="AH110" s="53"/>
      <c r="AI110" s="53"/>
      <c r="AJ110" s="53"/>
      <c r="AK110" s="53"/>
      <c r="AL110" s="53"/>
      <c r="AM110" s="53"/>
      <c r="AN110" s="53"/>
      <c r="AP110" s="52"/>
      <c r="AQ110" s="53"/>
      <c r="AR110" s="53"/>
      <c r="AS110" s="53"/>
      <c r="AT110" s="53"/>
      <c r="AU110" s="53"/>
      <c r="AV110" s="53"/>
      <c r="AW110" s="53"/>
      <c r="AX110" s="53"/>
      <c r="AZ110" s="52"/>
      <c r="BA110" s="53"/>
      <c r="BB110" s="53"/>
      <c r="BC110" s="53"/>
      <c r="BD110" s="53"/>
      <c r="BE110" s="53"/>
      <c r="BF110" s="53"/>
      <c r="BG110" s="53"/>
      <c r="BH110" s="53"/>
    </row>
    <row r="111" spans="2:60" ht="15.75" outlineLevel="1" thickBot="1" x14ac:dyDescent="0.3"/>
    <row r="112" spans="2:60" ht="15.75" outlineLevel="1" x14ac:dyDescent="0.25">
      <c r="B112" s="72" t="s">
        <v>48</v>
      </c>
      <c r="C112" s="73"/>
      <c r="D112" s="73"/>
      <c r="E112" s="73"/>
      <c r="F112" s="73"/>
      <c r="G112" s="73"/>
      <c r="H112" s="73"/>
      <c r="I112" s="73"/>
      <c r="J112" s="74"/>
      <c r="L112" s="75" t="s">
        <v>24</v>
      </c>
      <c r="M112" s="76"/>
      <c r="N112" s="76"/>
      <c r="O112" s="76"/>
      <c r="P112" s="76"/>
      <c r="Q112" s="76"/>
      <c r="R112" s="76"/>
      <c r="S112" s="76"/>
      <c r="T112" s="77"/>
      <c r="U112" s="5"/>
      <c r="V112" s="75" t="s">
        <v>24</v>
      </c>
      <c r="W112" s="76"/>
      <c r="X112" s="76"/>
      <c r="Y112" s="76"/>
      <c r="Z112" s="76"/>
      <c r="AA112" s="76"/>
      <c r="AB112" s="76"/>
      <c r="AC112" s="76"/>
      <c r="AD112" s="77"/>
      <c r="AE112" s="5"/>
      <c r="AF112" s="75" t="s">
        <v>24</v>
      </c>
      <c r="AG112" s="76"/>
      <c r="AH112" s="76"/>
      <c r="AI112" s="76"/>
      <c r="AJ112" s="76"/>
      <c r="AK112" s="76"/>
      <c r="AL112" s="76"/>
      <c r="AM112" s="76"/>
      <c r="AN112" s="77"/>
      <c r="AO112" s="5"/>
      <c r="AP112" s="75" t="s">
        <v>24</v>
      </c>
      <c r="AQ112" s="76"/>
      <c r="AR112" s="76"/>
      <c r="AS112" s="76"/>
      <c r="AT112" s="76"/>
      <c r="AU112" s="76"/>
      <c r="AV112" s="76"/>
      <c r="AW112" s="76"/>
      <c r="AX112" s="77"/>
      <c r="AY112" s="5"/>
      <c r="AZ112" s="75" t="s">
        <v>24</v>
      </c>
      <c r="BA112" s="76"/>
      <c r="BB112" s="76"/>
      <c r="BC112" s="76"/>
      <c r="BD112" s="76"/>
      <c r="BE112" s="76"/>
      <c r="BF112" s="76"/>
      <c r="BG112" s="76"/>
      <c r="BH112" s="77"/>
    </row>
    <row r="113" spans="2:60" ht="27" outlineLevel="1" x14ac:dyDescent="0.25">
      <c r="B113" s="17"/>
      <c r="C113" s="18" t="s">
        <v>8</v>
      </c>
      <c r="D113" s="18" t="s">
        <v>9</v>
      </c>
      <c r="E113" s="18" t="s">
        <v>10</v>
      </c>
      <c r="F113" s="18" t="s">
        <v>11</v>
      </c>
      <c r="G113" s="18" t="s">
        <v>12</v>
      </c>
      <c r="H113" s="18" t="s">
        <v>13</v>
      </c>
      <c r="I113" s="18" t="s">
        <v>14</v>
      </c>
      <c r="J113" s="19" t="s">
        <v>15</v>
      </c>
      <c r="L113" s="54"/>
      <c r="M113" s="55" t="s">
        <v>8</v>
      </c>
      <c r="N113" s="55" t="s">
        <v>9</v>
      </c>
      <c r="O113" s="55" t="s">
        <v>10</v>
      </c>
      <c r="P113" s="55" t="s">
        <v>11</v>
      </c>
      <c r="Q113" s="55" t="s">
        <v>12</v>
      </c>
      <c r="R113" s="55" t="s">
        <v>13</v>
      </c>
      <c r="S113" s="55" t="s">
        <v>14</v>
      </c>
      <c r="T113" s="56" t="s">
        <v>15</v>
      </c>
      <c r="U113" s="21"/>
      <c r="V113" s="57"/>
      <c r="W113" s="7" t="s">
        <v>8</v>
      </c>
      <c r="X113" s="7" t="s">
        <v>9</v>
      </c>
      <c r="Y113" s="7" t="s">
        <v>10</v>
      </c>
      <c r="Z113" s="7" t="s">
        <v>11</v>
      </c>
      <c r="AA113" s="7" t="s">
        <v>12</v>
      </c>
      <c r="AB113" s="7" t="s">
        <v>13</v>
      </c>
      <c r="AC113" s="7" t="s">
        <v>14</v>
      </c>
      <c r="AD113" s="8" t="s">
        <v>15</v>
      </c>
      <c r="AE113" s="21"/>
      <c r="AF113" s="57"/>
      <c r="AG113" s="7" t="s">
        <v>8</v>
      </c>
      <c r="AH113" s="7" t="s">
        <v>9</v>
      </c>
      <c r="AI113" s="7" t="s">
        <v>10</v>
      </c>
      <c r="AJ113" s="7" t="s">
        <v>11</v>
      </c>
      <c r="AK113" s="7" t="s">
        <v>12</v>
      </c>
      <c r="AL113" s="7" t="s">
        <v>13</v>
      </c>
      <c r="AM113" s="7" t="s">
        <v>14</v>
      </c>
      <c r="AN113" s="8" t="s">
        <v>15</v>
      </c>
      <c r="AO113" s="23"/>
      <c r="AP113" s="57"/>
      <c r="AQ113" s="7" t="s">
        <v>8</v>
      </c>
      <c r="AR113" s="7" t="s">
        <v>9</v>
      </c>
      <c r="AS113" s="7" t="s">
        <v>10</v>
      </c>
      <c r="AT113" s="7" t="s">
        <v>11</v>
      </c>
      <c r="AU113" s="7" t="s">
        <v>12</v>
      </c>
      <c r="AV113" s="7" t="s">
        <v>13</v>
      </c>
      <c r="AW113" s="7" t="s">
        <v>14</v>
      </c>
      <c r="AX113" s="8" t="s">
        <v>15</v>
      </c>
      <c r="AY113" s="23"/>
      <c r="AZ113" s="57"/>
      <c r="BA113" s="7" t="s">
        <v>8</v>
      </c>
      <c r="BB113" s="7" t="s">
        <v>9</v>
      </c>
      <c r="BC113" s="7" t="s">
        <v>10</v>
      </c>
      <c r="BD113" s="7" t="s">
        <v>11</v>
      </c>
      <c r="BE113" s="7" t="s">
        <v>12</v>
      </c>
      <c r="BF113" s="7" t="s">
        <v>13</v>
      </c>
      <c r="BG113" s="7" t="s">
        <v>14</v>
      </c>
      <c r="BH113" s="8" t="s">
        <v>15</v>
      </c>
    </row>
    <row r="114" spans="2:60" outlineLevel="1" x14ac:dyDescent="0.25">
      <c r="B114" s="17" t="str">
        <f>$L$3</f>
        <v>DSM (ALL RESOURCES)</v>
      </c>
      <c r="C114" s="24">
        <f>M159</f>
        <v>-6.3905907918321181E-2</v>
      </c>
      <c r="D114" s="24">
        <f t="shared" ref="D114:J114" si="40">N159</f>
        <v>-0.27083795876919198</v>
      </c>
      <c r="E114" s="24">
        <f t="shared" si="40"/>
        <v>-8.2863665987156471E-2</v>
      </c>
      <c r="F114" s="24">
        <f t="shared" si="40"/>
        <v>-3.3594445402527554E-2</v>
      </c>
      <c r="G114" s="24">
        <f t="shared" si="40"/>
        <v>-0.22749941567882045</v>
      </c>
      <c r="H114" s="24">
        <f t="shared" si="40"/>
        <v>-2.3749853820429871E-2</v>
      </c>
      <c r="I114" s="24">
        <f t="shared" si="40"/>
        <v>-3.586590193589155E-2</v>
      </c>
      <c r="J114" s="25">
        <f t="shared" si="40"/>
        <v>6.0319220949641708E-4</v>
      </c>
      <c r="L114" s="34">
        <v>2011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2">
        <v>0</v>
      </c>
      <c r="V114" s="34">
        <v>2011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2">
        <v>0</v>
      </c>
      <c r="AF114" s="34">
        <v>2011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2">
        <v>0</v>
      </c>
      <c r="AP114" s="34">
        <v>2011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2">
        <v>0</v>
      </c>
      <c r="AZ114" s="34">
        <v>2011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2">
        <v>0</v>
      </c>
    </row>
    <row r="115" spans="2:60" outlineLevel="1" x14ac:dyDescent="0.25">
      <c r="B115" s="17" t="str">
        <f>$V$3</f>
        <v>Energy Efficiency (EE)</v>
      </c>
      <c r="C115" s="26">
        <f t="shared" ref="C115:J115" si="41">W159</f>
        <v>-5.9474303885034531E-2</v>
      </c>
      <c r="D115" s="26">
        <f t="shared" si="41"/>
        <v>-0.30795637721240693</v>
      </c>
      <c r="E115" s="26">
        <f t="shared" si="41"/>
        <v>-0.1022065092159901</v>
      </c>
      <c r="F115" s="26">
        <f t="shared" si="41"/>
        <v>-3.8164657986603519E-2</v>
      </c>
      <c r="G115" s="26">
        <f t="shared" si="41"/>
        <v>-0.28685476955112915</v>
      </c>
      <c r="H115" s="26">
        <f t="shared" si="41"/>
        <v>-3.6581375669655067E-2</v>
      </c>
      <c r="I115" s="26">
        <f t="shared" si="41"/>
        <v>-4.8374622360732859E-2</v>
      </c>
      <c r="J115" s="27">
        <f t="shared" si="41"/>
        <v>1.4071673508742611E-4</v>
      </c>
      <c r="L115" s="33">
        <v>2012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2">
        <v>0</v>
      </c>
      <c r="V115" s="33">
        <v>2012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2">
        <v>0</v>
      </c>
      <c r="AF115" s="33">
        <v>2012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2">
        <v>0</v>
      </c>
      <c r="AP115" s="33">
        <v>2012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2">
        <v>0</v>
      </c>
      <c r="AZ115" s="33">
        <v>2012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2">
        <v>0</v>
      </c>
    </row>
    <row r="116" spans="2:60" outlineLevel="1" x14ac:dyDescent="0.25">
      <c r="B116" s="17" t="str">
        <f>$AF$3</f>
        <v>Demand Response (DR)</v>
      </c>
      <c r="C116" s="26">
        <f t="shared" ref="C116:J116" si="42">AG159</f>
        <v>-1.3067042464856571E-4</v>
      </c>
      <c r="D116" s="26">
        <f t="shared" si="42"/>
        <v>-2.7401844972299583E-4</v>
      </c>
      <c r="E116" s="26">
        <f t="shared" si="42"/>
        <v>-4.1683739761337878E-4</v>
      </c>
      <c r="F116" s="26">
        <f t="shared" si="42"/>
        <v>-4.4189472124608886E-4</v>
      </c>
      <c r="G116" s="26">
        <f t="shared" si="42"/>
        <v>-4.9757961077462332E-4</v>
      </c>
      <c r="H116" s="26">
        <f t="shared" si="42"/>
        <v>-1.2469484161866328E-3</v>
      </c>
      <c r="I116" s="26">
        <f t="shared" si="42"/>
        <v>1.0825781791328204E-4</v>
      </c>
      <c r="J116" s="27">
        <f t="shared" si="42"/>
        <v>-4.2835394697652852E-4</v>
      </c>
      <c r="L116" s="34">
        <v>2013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2">
        <v>0</v>
      </c>
      <c r="V116" s="34">
        <v>2013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2">
        <v>0</v>
      </c>
      <c r="AF116" s="34">
        <v>2013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2">
        <v>0</v>
      </c>
      <c r="AP116" s="34">
        <v>2013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2">
        <v>0</v>
      </c>
      <c r="AZ116" s="34">
        <v>2013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2">
        <v>0</v>
      </c>
    </row>
    <row r="117" spans="2:60" outlineLevel="1" x14ac:dyDescent="0.25">
      <c r="B117" s="17" t="str">
        <f>$AP$3</f>
        <v>Solar (PV)</v>
      </c>
      <c r="C117" s="26">
        <f>AQ159</f>
        <v>-0.90180145294252012</v>
      </c>
      <c r="D117" s="26">
        <f>AR159</f>
        <v>-0.80287803589926798</v>
      </c>
      <c r="E117" s="26">
        <f t="shared" ref="E117:J117" si="43">AS159</f>
        <v>-6.1712847479427305E-2</v>
      </c>
      <c r="F117" s="26">
        <f t="shared" si="43"/>
        <v>4.6619509300621643E-5</v>
      </c>
      <c r="G117" s="26">
        <f t="shared" si="43"/>
        <v>4.1889341837009211E-5</v>
      </c>
      <c r="H117" s="26">
        <f t="shared" si="43"/>
        <v>3.7777824479906522E-5</v>
      </c>
      <c r="I117" s="26">
        <f t="shared" si="43"/>
        <v>1.4710303271975312E-5</v>
      </c>
      <c r="J117" s="27">
        <f t="shared" si="43"/>
        <v>2.490635314033207E-4</v>
      </c>
      <c r="L117" s="34">
        <v>2014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2">
        <v>0</v>
      </c>
      <c r="V117" s="34">
        <v>2014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2">
        <v>0</v>
      </c>
      <c r="AF117" s="34">
        <v>2014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2">
        <v>0</v>
      </c>
      <c r="AP117" s="34">
        <v>2014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2">
        <v>0</v>
      </c>
      <c r="AZ117" s="34">
        <v>2014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2">
        <v>0</v>
      </c>
    </row>
    <row r="118" spans="2:60" ht="15.75" outlineLevel="1" thickBot="1" x14ac:dyDescent="0.3">
      <c r="B118" s="28" t="str">
        <f>$AZ$3</f>
        <v>Strategic Electrification (SE)</v>
      </c>
      <c r="C118" s="29">
        <f t="shared" ref="C118:J118" si="44">BA159</f>
        <v>0.11426583150343461</v>
      </c>
      <c r="D118" s="29">
        <f t="shared" si="44"/>
        <v>0.34569319490981854</v>
      </c>
      <c r="E118" s="29">
        <f t="shared" si="44"/>
        <v>3.6599950486090937E-2</v>
      </c>
      <c r="F118" s="29">
        <f t="shared" si="44"/>
        <v>3.3769274388184556E-3</v>
      </c>
      <c r="G118" s="29">
        <f t="shared" si="44"/>
        <v>7.0317355997766895E-2</v>
      </c>
      <c r="H118" s="29">
        <f>BF159</f>
        <v>5.1877664027366157E-3</v>
      </c>
      <c r="I118" s="29">
        <f t="shared" si="44"/>
        <v>5.1388536990087273E-3</v>
      </c>
      <c r="J118" s="30">
        <f t="shared" si="44"/>
        <v>6.1505866260339601E-4</v>
      </c>
      <c r="L118" s="34">
        <v>2015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2">
        <v>0</v>
      </c>
      <c r="V118" s="34">
        <v>2015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2">
        <v>0</v>
      </c>
      <c r="AF118" s="34">
        <v>2015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2">
        <v>0</v>
      </c>
      <c r="AP118" s="34">
        <v>2015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2">
        <v>0</v>
      </c>
      <c r="AZ118" s="34">
        <v>2015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2">
        <v>0</v>
      </c>
    </row>
    <row r="119" spans="2:60" outlineLevel="1" x14ac:dyDescent="0.25">
      <c r="B119" s="31"/>
      <c r="C119" s="32"/>
      <c r="D119" s="32"/>
      <c r="E119" s="32"/>
      <c r="F119" s="32"/>
      <c r="G119" s="32"/>
      <c r="H119" s="32"/>
      <c r="I119" s="32"/>
      <c r="J119" s="32"/>
      <c r="L119" s="33">
        <v>2016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2">
        <v>0</v>
      </c>
      <c r="V119" s="33">
        <v>2016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2">
        <v>0</v>
      </c>
      <c r="AF119" s="33">
        <v>2016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2">
        <v>0</v>
      </c>
      <c r="AP119" s="33">
        <v>2016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2">
        <v>0</v>
      </c>
      <c r="AZ119" s="33">
        <v>2016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2">
        <v>0</v>
      </c>
    </row>
    <row r="120" spans="2:60" outlineLevel="1" x14ac:dyDescent="0.25">
      <c r="L120" s="34">
        <v>2017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2">
        <v>0</v>
      </c>
      <c r="V120" s="34">
        <v>2017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2">
        <v>0</v>
      </c>
      <c r="AF120" s="34">
        <v>2017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2">
        <v>0</v>
      </c>
      <c r="AP120" s="34">
        <v>2017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2">
        <v>0</v>
      </c>
      <c r="AZ120" s="34">
        <v>2017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2">
        <v>0</v>
      </c>
    </row>
    <row r="121" spans="2:60" outlineLevel="1" x14ac:dyDescent="0.25">
      <c r="L121" s="34">
        <v>2018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2">
        <v>0</v>
      </c>
      <c r="V121" s="34">
        <v>2018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2">
        <v>0</v>
      </c>
      <c r="AF121" s="34">
        <v>2018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2">
        <v>0</v>
      </c>
      <c r="AP121" s="34">
        <v>2018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2">
        <v>0</v>
      </c>
      <c r="AZ121" s="34">
        <v>2018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2">
        <v>0</v>
      </c>
    </row>
    <row r="122" spans="2:60" outlineLevel="1" x14ac:dyDescent="0.25">
      <c r="L122" s="33">
        <v>2019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2">
        <v>0</v>
      </c>
      <c r="V122" s="33">
        <v>2019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2">
        <v>0</v>
      </c>
      <c r="AF122" s="33">
        <v>2019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2">
        <v>0</v>
      </c>
      <c r="AP122" s="33">
        <v>2019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2">
        <v>0</v>
      </c>
      <c r="AZ122" s="33">
        <v>2019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2">
        <v>0</v>
      </c>
    </row>
    <row r="123" spans="2:60" outlineLevel="1" x14ac:dyDescent="0.25">
      <c r="L123" s="34">
        <v>2020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2">
        <v>0</v>
      </c>
      <c r="V123" s="34">
        <v>2020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2">
        <v>0</v>
      </c>
      <c r="AF123" s="34">
        <v>2020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2">
        <v>0</v>
      </c>
      <c r="AP123" s="34">
        <v>2020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>
        <v>0</v>
      </c>
      <c r="AW123" s="41">
        <v>0</v>
      </c>
      <c r="AX123" s="42">
        <v>0</v>
      </c>
      <c r="AZ123" s="34">
        <v>2020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2">
        <v>0</v>
      </c>
    </row>
    <row r="124" spans="2:60" outlineLevel="1" x14ac:dyDescent="0.25">
      <c r="L124" s="34">
        <v>2021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2">
        <v>0</v>
      </c>
      <c r="V124" s="34">
        <v>2021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2">
        <v>0</v>
      </c>
      <c r="AF124" s="34">
        <v>2021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2">
        <v>0</v>
      </c>
      <c r="AP124" s="34">
        <v>2021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2">
        <v>0</v>
      </c>
      <c r="AZ124" s="34">
        <v>2021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2">
        <v>0</v>
      </c>
    </row>
    <row r="125" spans="2:60" outlineLevel="1" x14ac:dyDescent="0.25">
      <c r="L125" s="34">
        <v>2022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2">
        <v>0</v>
      </c>
      <c r="V125" s="34">
        <v>2022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2">
        <v>0</v>
      </c>
      <c r="AF125" s="34">
        <v>2022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2">
        <v>0</v>
      </c>
      <c r="AP125" s="34">
        <v>2022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2">
        <v>0</v>
      </c>
      <c r="AZ125" s="34">
        <v>2022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2">
        <v>0</v>
      </c>
    </row>
    <row r="126" spans="2:60" outlineLevel="1" x14ac:dyDescent="0.25">
      <c r="L126" s="33">
        <v>2023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2">
        <v>0</v>
      </c>
      <c r="V126" s="33">
        <v>2023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2">
        <v>0</v>
      </c>
      <c r="AF126" s="33">
        <v>2023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2">
        <v>0</v>
      </c>
      <c r="AP126" s="33">
        <v>2023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2">
        <v>0</v>
      </c>
      <c r="AZ126" s="33">
        <v>2023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2">
        <v>0</v>
      </c>
    </row>
    <row r="127" spans="2:60" outlineLevel="1" x14ac:dyDescent="0.25">
      <c r="L127" s="34">
        <v>2024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2">
        <v>0</v>
      </c>
      <c r="V127" s="34">
        <v>2024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2">
        <v>0</v>
      </c>
      <c r="AF127" s="34">
        <v>2024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2">
        <v>0</v>
      </c>
      <c r="AP127" s="34">
        <v>2024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>
        <v>0</v>
      </c>
      <c r="AW127" s="41">
        <v>0</v>
      </c>
      <c r="AX127" s="42">
        <v>0</v>
      </c>
      <c r="AZ127" s="34">
        <v>2024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2">
        <v>0</v>
      </c>
    </row>
    <row r="128" spans="2:60" outlineLevel="1" x14ac:dyDescent="0.25">
      <c r="L128" s="34">
        <v>2025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2">
        <v>0</v>
      </c>
      <c r="V128" s="34">
        <v>2025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2">
        <v>0</v>
      </c>
      <c r="AF128" s="34">
        <v>2025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2">
        <v>0</v>
      </c>
      <c r="AP128" s="34">
        <v>2025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2">
        <v>0</v>
      </c>
      <c r="AZ128" s="34">
        <v>2025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2">
        <v>0</v>
      </c>
    </row>
    <row r="129" spans="2:60" outlineLevel="1" x14ac:dyDescent="0.25">
      <c r="L129" s="34">
        <v>2026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2">
        <v>0</v>
      </c>
      <c r="V129" s="33">
        <v>2026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2">
        <v>0</v>
      </c>
      <c r="AF129" s="33">
        <v>2026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2">
        <v>0</v>
      </c>
      <c r="AP129" s="33">
        <v>2026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2">
        <v>0</v>
      </c>
      <c r="AZ129" s="33">
        <v>2026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2">
        <v>0</v>
      </c>
    </row>
    <row r="130" spans="2:60" outlineLevel="1" x14ac:dyDescent="0.25">
      <c r="L130" s="34">
        <v>2027</v>
      </c>
      <c r="M130" s="35">
        <v>-2.4106208616733182E-2</v>
      </c>
      <c r="N130" s="35">
        <v>-0.33170105913876624</v>
      </c>
      <c r="O130" s="35">
        <v>-5.4804429175742353E-2</v>
      </c>
      <c r="P130" s="35">
        <v>2.8485406508873989E-2</v>
      </c>
      <c r="Q130" s="35">
        <v>-0.23671268190656547</v>
      </c>
      <c r="R130" s="35">
        <v>-1.0589330248292228E-2</v>
      </c>
      <c r="S130" s="35">
        <v>2.8773725767017977E-2</v>
      </c>
      <c r="T130" s="36">
        <v>3.0587931106822008E-2</v>
      </c>
      <c r="V130" s="34">
        <v>2027</v>
      </c>
      <c r="W130" s="35">
        <v>-2.444306817684283E-2</v>
      </c>
      <c r="X130" s="35">
        <v>-0.33162908830860127</v>
      </c>
      <c r="Y130" s="35">
        <v>-5.4428161837305922E-2</v>
      </c>
      <c r="Z130" s="35">
        <v>2.8033023500273702E-2</v>
      </c>
      <c r="AA130" s="35">
        <v>-0.23614698842472492</v>
      </c>
      <c r="AB130" s="35">
        <v>-9.3346346442970685E-3</v>
      </c>
      <c r="AC130" s="35">
        <v>2.772127918255074E-2</v>
      </c>
      <c r="AD130" s="36">
        <v>3.1452729184015205E-2</v>
      </c>
      <c r="AF130" s="34">
        <v>2027</v>
      </c>
      <c r="AG130" s="35">
        <v>-1.0335735193955919E-4</v>
      </c>
      <c r="AH130" s="35">
        <v>-7.945120656628335E-4</v>
      </c>
      <c r="AI130" s="35">
        <v>-9.7780416821535709E-4</v>
      </c>
      <c r="AJ130" s="35">
        <v>3.0933407366950938E-4</v>
      </c>
      <c r="AK130" s="35">
        <v>-1.1167435745516041E-3</v>
      </c>
      <c r="AL130" s="35">
        <v>-1.2003909280768887E-3</v>
      </c>
      <c r="AM130" s="35">
        <v>5.0311559948412743E-4</v>
      </c>
      <c r="AN130" s="36">
        <v>-1.3605301094032907E-3</v>
      </c>
      <c r="AP130" s="34">
        <v>2027</v>
      </c>
      <c r="AQ130" s="35">
        <v>-0.70327744784153245</v>
      </c>
      <c r="AR130" s="35">
        <v>2.7620232681391244E-4</v>
      </c>
      <c r="AS130" s="35">
        <v>1.8726792832501893E-4</v>
      </c>
      <c r="AT130" s="35">
        <v>1.0626349781972522E-4</v>
      </c>
      <c r="AU130" s="35">
        <v>9.8004921392336186E-5</v>
      </c>
      <c r="AV130" s="35">
        <v>1.0124065819816508E-4</v>
      </c>
      <c r="AW130" s="35">
        <v>1.2037033884904069E-4</v>
      </c>
      <c r="AX130" s="36">
        <v>3.3546577679111067E-4</v>
      </c>
      <c r="AZ130" s="34">
        <v>2027</v>
      </c>
      <c r="BA130" s="35">
        <v>1.0441038508379741E-4</v>
      </c>
      <c r="BB130" s="35">
        <v>3.5913562367917429E-4</v>
      </c>
      <c r="BC130" s="35">
        <v>3.4602291610896785E-4</v>
      </c>
      <c r="BD130" s="35">
        <v>2.8363293120747812E-4</v>
      </c>
      <c r="BE130" s="35">
        <v>3.0639586513947492E-4</v>
      </c>
      <c r="BF130" s="35">
        <v>1.7740245996122894E-4</v>
      </c>
      <c r="BG130" s="35">
        <v>3.95988937919034E-4</v>
      </c>
      <c r="BH130" s="36">
        <v>1.2723677439452352E-4</v>
      </c>
    </row>
    <row r="131" spans="2:60" s="5" customFormat="1" ht="15.75" outlineLevel="1" x14ac:dyDescent="0.25">
      <c r="B131" s="2"/>
      <c r="C131" s="2"/>
      <c r="D131" s="2"/>
      <c r="E131" s="2"/>
      <c r="F131" s="2"/>
      <c r="G131" s="2"/>
      <c r="H131" s="2"/>
      <c r="I131" s="2"/>
      <c r="J131" s="2"/>
      <c r="L131" s="34">
        <v>2028</v>
      </c>
      <c r="M131" s="35">
        <v>-3.6018210708313014E-2</v>
      </c>
      <c r="N131" s="35">
        <v>-0.34701461080870999</v>
      </c>
      <c r="O131" s="35">
        <v>-6.0806042996341625E-2</v>
      </c>
      <c r="P131" s="35">
        <v>1.7704459511850956E-2</v>
      </c>
      <c r="Q131" s="35">
        <v>-0.26241167136812937</v>
      </c>
      <c r="R131" s="35">
        <v>-9.0071086873172446E-3</v>
      </c>
      <c r="S131" s="35">
        <v>7.09464813615579E-3</v>
      </c>
      <c r="T131" s="36">
        <v>3.7457259785642405E-2</v>
      </c>
      <c r="U131" s="2"/>
      <c r="V131" s="34">
        <v>2028</v>
      </c>
      <c r="W131" s="35">
        <v>-3.7351043113454496E-2</v>
      </c>
      <c r="X131" s="35">
        <v>-0.3665605054528378</v>
      </c>
      <c r="Y131" s="35">
        <v>-7.2124706831879437E-2</v>
      </c>
      <c r="Z131" s="35">
        <v>1.678528519051814E-2</v>
      </c>
      <c r="AA131" s="35">
        <v>-0.29298791814951919</v>
      </c>
      <c r="AB131" s="35">
        <v>-1.3726122566869781E-2</v>
      </c>
      <c r="AC131" s="35">
        <v>3.822827311098953E-3</v>
      </c>
      <c r="AD131" s="36">
        <v>3.7273563938873711E-2</v>
      </c>
      <c r="AE131" s="2"/>
      <c r="AF131" s="34">
        <v>2028</v>
      </c>
      <c r="AG131" s="35">
        <v>-3.8897367116852433E-4</v>
      </c>
      <c r="AH131" s="35">
        <v>-9.8536291716111446E-4</v>
      </c>
      <c r="AI131" s="35">
        <v>-1.3729839288195711E-3</v>
      </c>
      <c r="AJ131" s="35">
        <v>-8.2339844702261633E-4</v>
      </c>
      <c r="AK131" s="35">
        <v>-1.6069722550344778E-3</v>
      </c>
      <c r="AL131" s="35">
        <v>-3.0690891771651962E-3</v>
      </c>
      <c r="AM131" s="35">
        <v>4.2498250636091583E-4</v>
      </c>
      <c r="AN131" s="36">
        <v>-1.5574614180706714E-3</v>
      </c>
      <c r="AO131" s="2"/>
      <c r="AP131" s="34">
        <v>2028</v>
      </c>
      <c r="AQ131" s="35">
        <v>-0.88406261090378746</v>
      </c>
      <c r="AR131" s="35">
        <v>-0.94282482934760747</v>
      </c>
      <c r="AS131" s="35">
        <v>-7.0704055789853948E-2</v>
      </c>
      <c r="AT131" s="35">
        <v>3.564631366073101E-4</v>
      </c>
      <c r="AU131" s="35">
        <v>3.26099145920411E-4</v>
      </c>
      <c r="AV131" s="35">
        <v>3.4201469344585789E-4</v>
      </c>
      <c r="AW131" s="35">
        <v>3.9749575241199153E-4</v>
      </c>
      <c r="AX131" s="36">
        <v>1.1083400722855519E-3</v>
      </c>
      <c r="AY131" s="2"/>
      <c r="AZ131" s="34">
        <v>2028</v>
      </c>
      <c r="BA131" s="35">
        <v>0.14584112233685875</v>
      </c>
      <c r="BB131" s="35">
        <v>0.40847132575641165</v>
      </c>
      <c r="BC131" s="35">
        <v>3.8878275870986911E-2</v>
      </c>
      <c r="BD131" s="35">
        <v>1.8299305201148197E-3</v>
      </c>
      <c r="BE131" s="35">
        <v>7.0250252866626006E-2</v>
      </c>
      <c r="BF131" s="35">
        <v>4.6574716007052874E-3</v>
      </c>
      <c r="BG131" s="35">
        <v>2.4491429063018266E-3</v>
      </c>
      <c r="BH131" s="36">
        <v>5.9630899868579057E-4</v>
      </c>
    </row>
    <row r="132" spans="2:60" outlineLevel="1" x14ac:dyDescent="0.25">
      <c r="L132" s="34">
        <v>2029</v>
      </c>
      <c r="M132" s="35">
        <v>-3.8550158904791409E-2</v>
      </c>
      <c r="N132" s="35">
        <v>-0.32060432685641571</v>
      </c>
      <c r="O132" s="35">
        <v>-5.9841305138458312E-2</v>
      </c>
      <c r="P132" s="35">
        <v>3.8900188953814308E-3</v>
      </c>
      <c r="Q132" s="35">
        <v>-0.25158139223163845</v>
      </c>
      <c r="R132" s="35">
        <v>-1.1246698508105779E-2</v>
      </c>
      <c r="S132" s="35">
        <v>-1.8994676240852271E-2</v>
      </c>
      <c r="T132" s="36">
        <v>3.3933010609517256E-2</v>
      </c>
      <c r="V132" s="34">
        <v>2029</v>
      </c>
      <c r="W132" s="35">
        <v>-4.0851589574265712E-2</v>
      </c>
      <c r="X132" s="35">
        <v>-0.35375526975281857</v>
      </c>
      <c r="Y132" s="35">
        <v>-7.9446285489750523E-2</v>
      </c>
      <c r="Z132" s="35">
        <v>2.368042054319508E-3</v>
      </c>
      <c r="AA132" s="35">
        <v>-0.3075925384930398</v>
      </c>
      <c r="AB132" s="35">
        <v>-2.0083976807572346E-2</v>
      </c>
      <c r="AC132" s="35">
        <v>-2.4943790263266985E-2</v>
      </c>
      <c r="AD132" s="36">
        <v>3.3291427096905579E-2</v>
      </c>
      <c r="AF132" s="34">
        <v>2029</v>
      </c>
      <c r="AG132" s="35">
        <v>-5.5396700682031064E-4</v>
      </c>
      <c r="AH132" s="35">
        <v>-1.1173509312220054E-3</v>
      </c>
      <c r="AI132" s="35">
        <v>-1.6918785008378512E-3</v>
      </c>
      <c r="AJ132" s="35">
        <v>-1.860602355662766E-3</v>
      </c>
      <c r="AK132" s="35">
        <v>-2.0487328899289059E-3</v>
      </c>
      <c r="AL132" s="35">
        <v>-5.0130129777634647E-3</v>
      </c>
      <c r="AM132" s="35">
        <v>4.2381499840393744E-4</v>
      </c>
      <c r="AN132" s="36">
        <v>-1.7333683959089852E-3</v>
      </c>
      <c r="AP132" s="34">
        <v>2029</v>
      </c>
      <c r="AQ132" s="35">
        <v>-0.92561785887259007</v>
      </c>
      <c r="AR132" s="35">
        <v>-0.94106641667926261</v>
      </c>
      <c r="AS132" s="35">
        <v>-7.0502899413165565E-2</v>
      </c>
      <c r="AT132" s="35">
        <v>3.9957762273279407E-4</v>
      </c>
      <c r="AU132" s="35">
        <v>3.6567998635228527E-4</v>
      </c>
      <c r="AV132" s="35">
        <v>3.8343127133200205E-4</v>
      </c>
      <c r="AW132" s="35">
        <v>4.311960702023665E-4</v>
      </c>
      <c r="AX132" s="36">
        <v>1.2854633130683357E-3</v>
      </c>
      <c r="AZ132" s="34">
        <v>2029</v>
      </c>
      <c r="BA132" s="35">
        <v>0.12519693671213261</v>
      </c>
      <c r="BB132" s="35">
        <v>0.41115663805150149</v>
      </c>
      <c r="BC132" s="35">
        <v>4.3767538999871292E-2</v>
      </c>
      <c r="BD132" s="35">
        <v>3.3463261088164664E-3</v>
      </c>
      <c r="BE132" s="35">
        <v>8.1578749860091726E-2</v>
      </c>
      <c r="BF132" s="35">
        <v>6.0628148363681689E-3</v>
      </c>
      <c r="BG132" s="35">
        <v>5.0496230618677362E-3</v>
      </c>
      <c r="BH132" s="36">
        <v>1.0563936645728855E-3</v>
      </c>
    </row>
    <row r="133" spans="2:60" outlineLevel="1" x14ac:dyDescent="0.25">
      <c r="L133" s="34">
        <v>2030</v>
      </c>
      <c r="M133" s="35">
        <v>-4.4907384873311917E-2</v>
      </c>
      <c r="N133" s="35">
        <v>-0.29182632933403052</v>
      </c>
      <c r="O133" s="35">
        <v>-6.2705241996002914E-2</v>
      </c>
      <c r="P133" s="35">
        <v>-1.8005090735183082E-2</v>
      </c>
      <c r="Q133" s="35">
        <v>-0.23569553068688354</v>
      </c>
      <c r="R133" s="35">
        <v>-2.3097309645262354E-2</v>
      </c>
      <c r="S133" s="35">
        <v>-5.2151371452961448E-2</v>
      </c>
      <c r="T133" s="36">
        <v>2.0651817381318383E-2</v>
      </c>
      <c r="V133" s="33">
        <v>2030</v>
      </c>
      <c r="W133" s="35">
        <v>-4.7814243790968325E-2</v>
      </c>
      <c r="X133" s="35">
        <v>-0.33433717123632389</v>
      </c>
      <c r="Y133" s="35">
        <v>-8.8539970306293347E-2</v>
      </c>
      <c r="Z133" s="35">
        <v>-2.1260012359518132E-2</v>
      </c>
      <c r="AA133" s="35">
        <v>-0.30922352837139699</v>
      </c>
      <c r="AB133" s="35">
        <v>-3.4645057593204687E-2</v>
      </c>
      <c r="AC133" s="35">
        <v>-6.2817197704940542E-2</v>
      </c>
      <c r="AD133" s="36">
        <v>1.970155573262411E-2</v>
      </c>
      <c r="AF133" s="33">
        <v>2030</v>
      </c>
      <c r="AG133" s="35">
        <v>-7.0938727547031899E-4</v>
      </c>
      <c r="AH133" s="35">
        <v>-1.2341142818355078E-3</v>
      </c>
      <c r="AI133" s="35">
        <v>-1.9974625002689983E-3</v>
      </c>
      <c r="AJ133" s="35">
        <v>-2.803522364895672E-3</v>
      </c>
      <c r="AK133" s="35">
        <v>-2.4221053710437035E-3</v>
      </c>
      <c r="AL133" s="35">
        <v>-6.9164898945404119E-3</v>
      </c>
      <c r="AM133" s="35">
        <v>4.1588665254388424E-4</v>
      </c>
      <c r="AN133" s="36">
        <v>-1.8865562491664489E-3</v>
      </c>
      <c r="AP133" s="33">
        <v>2030</v>
      </c>
      <c r="AQ133" s="35">
        <v>-0.94518215715018117</v>
      </c>
      <c r="AR133" s="35">
        <v>-0.93533664892911594</v>
      </c>
      <c r="AS133" s="35">
        <v>-7.0198237037660594E-2</v>
      </c>
      <c r="AT133" s="35">
        <v>3.1869567243036911E-4</v>
      </c>
      <c r="AU133" s="35">
        <v>2.892145382453748E-4</v>
      </c>
      <c r="AV133" s="35">
        <v>3.0275827645520614E-4</v>
      </c>
      <c r="AW133" s="35">
        <v>3.1869038919540849E-4</v>
      </c>
      <c r="AX133" s="36">
        <v>1.2014725381193081E-3</v>
      </c>
      <c r="AZ133" s="33">
        <v>2030</v>
      </c>
      <c r="BA133" s="35">
        <v>0.12781297383032619</v>
      </c>
      <c r="BB133" s="35">
        <v>0.4529160743973053</v>
      </c>
      <c r="BC133" s="35">
        <v>5.3295198689294221E-2</v>
      </c>
      <c r="BD133" s="35">
        <v>6.167087746024702E-3</v>
      </c>
      <c r="BE133" s="35">
        <v>0.10308348699823089</v>
      </c>
      <c r="BF133" s="35">
        <v>8.5741641694254689E-3</v>
      </c>
      <c r="BG133" s="35">
        <v>9.9369667806863404E-3</v>
      </c>
      <c r="BH133" s="36">
        <v>1.5863762490699873E-3</v>
      </c>
    </row>
    <row r="134" spans="2:60" outlineLevel="1" x14ac:dyDescent="0.25">
      <c r="L134" s="34">
        <v>2031</v>
      </c>
      <c r="M134" s="35">
        <v>-4.612234794251735E-2</v>
      </c>
      <c r="N134" s="35">
        <v>-0.26916893789331431</v>
      </c>
      <c r="O134" s="35">
        <v>-6.0646992846533077E-2</v>
      </c>
      <c r="P134" s="35">
        <v>-3.5430317024184976E-2</v>
      </c>
      <c r="Q134" s="35">
        <v>-0.22049780792223261</v>
      </c>
      <c r="R134" s="35">
        <v>-3.4758706669797967E-2</v>
      </c>
      <c r="S134" s="35">
        <v>-8.128893889893396E-2</v>
      </c>
      <c r="T134" s="36">
        <v>1.3742759865042364E-2</v>
      </c>
      <c r="V134" s="34">
        <v>2031</v>
      </c>
      <c r="W134" s="35">
        <v>-4.8783806462038837E-2</v>
      </c>
      <c r="X134" s="35">
        <v>-0.3121724513327202</v>
      </c>
      <c r="Y134" s="35">
        <v>-8.6131735227431006E-2</v>
      </c>
      <c r="Z134" s="35">
        <v>-3.8464090865020562E-2</v>
      </c>
      <c r="AA134" s="35">
        <v>-0.29473589480133144</v>
      </c>
      <c r="AB134" s="35">
        <v>-4.1598268123701154E-2</v>
      </c>
      <c r="AC134" s="35">
        <v>-9.2493075512213418E-2</v>
      </c>
      <c r="AD134" s="36">
        <v>1.2814853822097794E-2</v>
      </c>
      <c r="AF134" s="34">
        <v>2031</v>
      </c>
      <c r="AG134" s="35">
        <v>-8.5772318757260102E-4</v>
      </c>
      <c r="AH134" s="35">
        <v>-1.3490287985784555E-3</v>
      </c>
      <c r="AI134" s="35">
        <v>-2.2966188541257981E-3</v>
      </c>
      <c r="AJ134" s="35">
        <v>-3.6597053310102323E-3</v>
      </c>
      <c r="AK134" s="35">
        <v>-2.757038124933775E-3</v>
      </c>
      <c r="AL134" s="35">
        <v>-8.7399853461866961E-3</v>
      </c>
      <c r="AM134" s="35">
        <v>3.9735660147277585E-4</v>
      </c>
      <c r="AN134" s="36">
        <v>-2.029162766981174E-3</v>
      </c>
      <c r="AP134" s="34">
        <v>2031</v>
      </c>
      <c r="AQ134" s="35">
        <v>-0.96187835556669377</v>
      </c>
      <c r="AR134" s="35">
        <v>-0.92633314991118232</v>
      </c>
      <c r="AS134" s="35">
        <v>-6.9733991055985101E-2</v>
      </c>
      <c r="AT134" s="35">
        <v>2.5336263546238413E-4</v>
      </c>
      <c r="AU134" s="35">
        <v>2.2731682974397316E-4</v>
      </c>
      <c r="AV134" s="35">
        <v>2.3913556123544844E-4</v>
      </c>
      <c r="AW134" s="35">
        <v>2.2824273926191907E-4</v>
      </c>
      <c r="AX134" s="36">
        <v>1.1341698230746822E-3</v>
      </c>
      <c r="AZ134" s="34">
        <v>2031</v>
      </c>
      <c r="BA134" s="35">
        <v>0.1327584325095601</v>
      </c>
      <c r="BB134" s="35">
        <v>0.45195754452519155</v>
      </c>
      <c r="BC134" s="35">
        <v>5.2994766947580541E-2</v>
      </c>
      <c r="BD134" s="35">
        <v>6.936335596304799E-3</v>
      </c>
      <c r="BE134" s="35">
        <v>0.10152519982308417</v>
      </c>
      <c r="BF134" s="35">
        <v>8.5059630623300908E-3</v>
      </c>
      <c r="BG134" s="35">
        <v>1.063916407939014E-2</v>
      </c>
      <c r="BH134" s="36">
        <v>1.7597725621414373E-3</v>
      </c>
    </row>
    <row r="135" spans="2:60" outlineLevel="1" x14ac:dyDescent="0.25">
      <c r="L135" s="34">
        <v>2032</v>
      </c>
      <c r="M135" s="35">
        <v>-8.552577699584385E-2</v>
      </c>
      <c r="N135" s="35">
        <v>-0.2929640989813157</v>
      </c>
      <c r="O135" s="35">
        <v>-0.10206800605024891</v>
      </c>
      <c r="P135" s="35">
        <v>-6.8402015624672519E-2</v>
      </c>
      <c r="Q135" s="35">
        <v>-0.24621024551281678</v>
      </c>
      <c r="R135" s="35">
        <v>-5.2227178232733928E-2</v>
      </c>
      <c r="S135" s="35">
        <v>-0.13445599704019129</v>
      </c>
      <c r="T135" s="36">
        <v>-1.4591396223897379E-2</v>
      </c>
      <c r="V135" s="34">
        <v>2032</v>
      </c>
      <c r="W135" s="35">
        <v>-8.6675404226905672E-2</v>
      </c>
      <c r="X135" s="35">
        <v>-0.33244039458705921</v>
      </c>
      <c r="Y135" s="35">
        <v>-0.12541304712021339</v>
      </c>
      <c r="Z135" s="35">
        <v>-7.284221991128903E-2</v>
      </c>
      <c r="AA135" s="35">
        <v>-0.31736149416763704</v>
      </c>
      <c r="AB135" s="35">
        <v>-6.6692492065767994E-2</v>
      </c>
      <c r="AC135" s="35">
        <v>-0.14117357735072</v>
      </c>
      <c r="AD135" s="36">
        <v>-1.5197075038153596E-2</v>
      </c>
      <c r="AF135" s="34">
        <v>2032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6">
        <v>0</v>
      </c>
      <c r="AP135" s="34">
        <v>2032</v>
      </c>
      <c r="AQ135" s="35">
        <v>-0.96636060046912131</v>
      </c>
      <c r="AR135" s="35">
        <v>-0.91844188176395947</v>
      </c>
      <c r="AS135" s="35">
        <v>-7.005030150229874E-2</v>
      </c>
      <c r="AT135" s="35">
        <v>-2.4359790136707637E-5</v>
      </c>
      <c r="AU135" s="35">
        <v>-2.2270157136627944E-5</v>
      </c>
      <c r="AV135" s="35">
        <v>-3.3195760710147404E-5</v>
      </c>
      <c r="AW135" s="35">
        <v>-8.2261450998433183E-5</v>
      </c>
      <c r="AX135" s="36">
        <v>1.2716204012441779E-5</v>
      </c>
      <c r="AZ135" s="34">
        <v>2032</v>
      </c>
      <c r="BA135" s="35">
        <v>0.13213529019519576</v>
      </c>
      <c r="BB135" s="35">
        <v>0.4440625776240128</v>
      </c>
      <c r="BC135" s="35">
        <v>4.9808751964585563E-2</v>
      </c>
      <c r="BD135" s="35">
        <v>4.5004953751417442E-3</v>
      </c>
      <c r="BE135" s="35">
        <v>9.7902069549113291E-2</v>
      </c>
      <c r="BF135" s="35">
        <v>7.0261084023512943E-3</v>
      </c>
      <c r="BG135" s="35">
        <v>6.9204019915192205E-3</v>
      </c>
      <c r="BH135" s="36">
        <v>5.5653957103340979E-4</v>
      </c>
    </row>
    <row r="136" spans="2:60" outlineLevel="1" x14ac:dyDescent="0.25">
      <c r="L136" s="34">
        <v>2033</v>
      </c>
      <c r="M136" s="35">
        <v>-8.8823516464325403E-2</v>
      </c>
      <c r="N136" s="35">
        <v>-0.29364377339067915</v>
      </c>
      <c r="O136" s="35">
        <v>-0.10488059547713457</v>
      </c>
      <c r="P136" s="35">
        <v>-7.2234425238765221E-2</v>
      </c>
      <c r="Q136" s="35">
        <v>-0.24727948680660106</v>
      </c>
      <c r="R136" s="35">
        <v>-5.607904724725532E-2</v>
      </c>
      <c r="S136" s="35">
        <v>-0.13883695497096549</v>
      </c>
      <c r="T136" s="36">
        <v>-1.7995176103182797E-2</v>
      </c>
      <c r="V136" s="34">
        <v>2033</v>
      </c>
      <c r="W136" s="35">
        <v>-9.0081654732254712E-2</v>
      </c>
      <c r="X136" s="35">
        <v>-0.33286701742972402</v>
      </c>
      <c r="Y136" s="35">
        <v>-0.12825426400641649</v>
      </c>
      <c r="Z136" s="35">
        <v>-7.6815242199660627E-2</v>
      </c>
      <c r="AA136" s="35">
        <v>-0.31771307895324397</v>
      </c>
      <c r="AB136" s="35">
        <v>-7.0634645368226723E-2</v>
      </c>
      <c r="AC136" s="35">
        <v>-0.14570441052365257</v>
      </c>
      <c r="AD136" s="36">
        <v>-1.8738117891226036E-2</v>
      </c>
      <c r="AF136" s="34">
        <v>2033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6">
        <v>0</v>
      </c>
      <c r="AP136" s="34">
        <v>2033</v>
      </c>
      <c r="AQ136" s="35">
        <v>-0.97693312116576558</v>
      </c>
      <c r="AR136" s="35">
        <v>-0.91380538569371628</v>
      </c>
      <c r="AS136" s="35">
        <v>-7.0070580754623024E-2</v>
      </c>
      <c r="AT136" s="35">
        <v>-5.7455146942220203E-5</v>
      </c>
      <c r="AU136" s="35">
        <v>-5.3400165295203195E-5</v>
      </c>
      <c r="AV136" s="35">
        <v>-6.6436483877496677E-5</v>
      </c>
      <c r="AW136" s="35">
        <v>-1.18942032923397E-4</v>
      </c>
      <c r="AX136" s="36">
        <v>-1.7431368603770814E-5</v>
      </c>
      <c r="AZ136" s="34">
        <v>2033</v>
      </c>
      <c r="BA136" s="35">
        <v>0.13372147698889036</v>
      </c>
      <c r="BB136" s="35">
        <v>0.44203041214334871</v>
      </c>
      <c r="BC136" s="35">
        <v>4.9946403723639898E-2</v>
      </c>
      <c r="BD136" s="35">
        <v>4.6857347600577359E-3</v>
      </c>
      <c r="BE136" s="35">
        <v>9.733425033474874E-2</v>
      </c>
      <c r="BF136" s="35">
        <v>7.2046566645096455E-3</v>
      </c>
      <c r="BG136" s="35">
        <v>7.1440310946708774E-3</v>
      </c>
      <c r="BH136" s="36">
        <v>7.1210669996091269E-4</v>
      </c>
    </row>
    <row r="137" spans="2:60" outlineLevel="1" x14ac:dyDescent="0.25">
      <c r="L137" s="34">
        <v>2034</v>
      </c>
      <c r="M137" s="35">
        <v>-8.6356893993183692E-2</v>
      </c>
      <c r="N137" s="35">
        <v>-0.28818172970266676</v>
      </c>
      <c r="O137" s="35">
        <v>-0.10092133679071247</v>
      </c>
      <c r="P137" s="35">
        <v>-6.8862130077939954E-2</v>
      </c>
      <c r="Q137" s="35">
        <v>-0.2430052179683202</v>
      </c>
      <c r="R137" s="35">
        <v>-5.2406398408423205E-2</v>
      </c>
      <c r="S137" s="35">
        <v>-0.12028272639841942</v>
      </c>
      <c r="T137" s="36">
        <v>-1.4593846973987246E-2</v>
      </c>
      <c r="V137" s="33">
        <v>2034</v>
      </c>
      <c r="W137" s="35">
        <v>-8.7526233029997291E-2</v>
      </c>
      <c r="X137" s="35">
        <v>-0.32696031457052821</v>
      </c>
      <c r="Y137" s="35">
        <v>-0.12410537432323521</v>
      </c>
      <c r="Z137" s="35">
        <v>-7.3341832372467275E-2</v>
      </c>
      <c r="AA137" s="35">
        <v>-0.31310797593100792</v>
      </c>
      <c r="AB137" s="35">
        <v>-6.6890151874813508E-2</v>
      </c>
      <c r="AC137" s="35">
        <v>-0.12717306637758607</v>
      </c>
      <c r="AD137" s="36">
        <v>-1.5213431748406059E-2</v>
      </c>
      <c r="AF137" s="33">
        <v>2034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</v>
      </c>
      <c r="AM137" s="35">
        <v>0</v>
      </c>
      <c r="AN137" s="36">
        <v>0</v>
      </c>
      <c r="AP137" s="33">
        <v>2034</v>
      </c>
      <c r="AQ137" s="35">
        <v>-0.97846303523412059</v>
      </c>
      <c r="AR137" s="35">
        <v>-0.90218289177094602</v>
      </c>
      <c r="AS137" s="35">
        <v>-6.9593479431145022E-2</v>
      </c>
      <c r="AT137" s="35">
        <v>-3.2307154445576636E-5</v>
      </c>
      <c r="AU137" s="35">
        <v>-2.9942466338250817E-5</v>
      </c>
      <c r="AV137" s="35">
        <v>-4.0733045688412517E-5</v>
      </c>
      <c r="AW137" s="35">
        <v>-8.7982425143184884E-5</v>
      </c>
      <c r="AX137" s="36">
        <v>4.0173610880156474E-6</v>
      </c>
      <c r="AZ137" s="33">
        <v>2034</v>
      </c>
      <c r="BA137" s="35">
        <v>0.13380515041799468</v>
      </c>
      <c r="BB137" s="35">
        <v>0.43626784547776443</v>
      </c>
      <c r="BC137" s="35">
        <v>4.9465998068292771E-2</v>
      </c>
      <c r="BD137" s="35">
        <v>4.5498764407592152E-3</v>
      </c>
      <c r="BE137" s="35">
        <v>9.6514076324999643E-2</v>
      </c>
      <c r="BF137" s="35">
        <v>7.0559052186995874E-3</v>
      </c>
      <c r="BG137" s="35">
        <v>7.0963121121911943E-3</v>
      </c>
      <c r="BH137" s="36">
        <v>5.7886566184950361E-4</v>
      </c>
    </row>
    <row r="138" spans="2:60" outlineLevel="1" x14ac:dyDescent="0.25">
      <c r="L138" s="34">
        <v>2035</v>
      </c>
      <c r="M138" s="35">
        <v>-8.5690726023378128E-2</v>
      </c>
      <c r="N138" s="35">
        <v>-0.28291578557669594</v>
      </c>
      <c r="O138" s="35">
        <v>-9.9258865083880155E-2</v>
      </c>
      <c r="P138" s="35">
        <v>-6.8825800730887177E-2</v>
      </c>
      <c r="Q138" s="35">
        <v>-0.24140604310585201</v>
      </c>
      <c r="R138" s="35">
        <v>-5.2137984055827591E-2</v>
      </c>
      <c r="S138" s="35">
        <v>-8.254819233398325E-2</v>
      </c>
      <c r="T138" s="36">
        <v>-1.3909717477770922E-2</v>
      </c>
      <c r="V138" s="34">
        <v>2035</v>
      </c>
      <c r="W138" s="35">
        <v>-8.6871575849813754E-2</v>
      </c>
      <c r="X138" s="35">
        <v>-0.32098289002725977</v>
      </c>
      <c r="Y138" s="35">
        <v>-0.12217975504515111</v>
      </c>
      <c r="Z138" s="35">
        <v>-7.3347335708111583E-2</v>
      </c>
      <c r="AA138" s="35">
        <v>-0.3111092838525511</v>
      </c>
      <c r="AB138" s="35">
        <v>-6.6679044327559223E-2</v>
      </c>
      <c r="AC138" s="35">
        <v>-8.9780951382184115E-2</v>
      </c>
      <c r="AD138" s="36">
        <v>-1.4548440148916764E-2</v>
      </c>
      <c r="AF138" s="34">
        <v>2035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6">
        <v>0</v>
      </c>
      <c r="AP138" s="34">
        <v>2035</v>
      </c>
      <c r="AQ138" s="35">
        <v>-0.97311094347254268</v>
      </c>
      <c r="AR138" s="35">
        <v>-0.88511428366502543</v>
      </c>
      <c r="AS138" s="35">
        <v>-6.8741082258810704E-2</v>
      </c>
      <c r="AT138" s="35">
        <v>-3.9146507066045722E-5</v>
      </c>
      <c r="AU138" s="35">
        <v>-3.6467436927090091E-5</v>
      </c>
      <c r="AV138" s="35">
        <v>-4.735098117503167E-5</v>
      </c>
      <c r="AW138" s="35">
        <v>-9.3683454545412381E-5</v>
      </c>
      <c r="AX138" s="36">
        <v>-3.3641638524928297E-6</v>
      </c>
      <c r="AZ138" s="34">
        <v>2035</v>
      </c>
      <c r="BA138" s="35">
        <v>0.13310479372371775</v>
      </c>
      <c r="BB138" s="35">
        <v>0.42809449967014501</v>
      </c>
      <c r="BC138" s="35">
        <v>4.8876170249503748E-2</v>
      </c>
      <c r="BD138" s="35">
        <v>4.6006695503619799E-3</v>
      </c>
      <c r="BE138" s="35">
        <v>9.5959374531902508E-2</v>
      </c>
      <c r="BF138" s="35">
        <v>7.101594952367396E-3</v>
      </c>
      <c r="BG138" s="35">
        <v>7.4253696973713978E-3</v>
      </c>
      <c r="BH138" s="36">
        <v>6.0609336643246969E-4</v>
      </c>
    </row>
    <row r="139" spans="2:60" outlineLevel="1" x14ac:dyDescent="0.25">
      <c r="L139" s="34">
        <v>2036</v>
      </c>
      <c r="M139" s="35">
        <v>-8.2328239517896473E-2</v>
      </c>
      <c r="N139" s="35">
        <v>-0.27432430568568089</v>
      </c>
      <c r="O139" s="35">
        <v>-9.4816296569339098E-2</v>
      </c>
      <c r="P139" s="35">
        <v>-6.6439473238641522E-2</v>
      </c>
      <c r="Q139" s="35">
        <v>-0.23804015787635646</v>
      </c>
      <c r="R139" s="35">
        <v>-4.9012290125852731E-2</v>
      </c>
      <c r="S139" s="35">
        <v>-5.782245071464065E-2</v>
      </c>
      <c r="T139" s="36">
        <v>-1.1138256771277444E-2</v>
      </c>
      <c r="V139" s="34">
        <v>2036</v>
      </c>
      <c r="W139" s="35">
        <v>-8.3425166167994891E-2</v>
      </c>
      <c r="X139" s="35">
        <v>-0.3114015429710324</v>
      </c>
      <c r="Y139" s="35">
        <v>-0.11717783807413296</v>
      </c>
      <c r="Z139" s="35">
        <v>-7.088903075927E-2</v>
      </c>
      <c r="AA139" s="35">
        <v>-0.30742577273247595</v>
      </c>
      <c r="AB139" s="35">
        <v>-6.3914911252039741E-2</v>
      </c>
      <c r="AC139" s="35">
        <v>-8.808874058216376E-2</v>
      </c>
      <c r="AD139" s="36">
        <v>-1.1680896884437075E-2</v>
      </c>
      <c r="AF139" s="34">
        <v>2036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6">
        <v>0</v>
      </c>
      <c r="AP139" s="34">
        <v>2036</v>
      </c>
      <c r="AQ139" s="35">
        <v>-0.95176523321936046</v>
      </c>
      <c r="AR139" s="35">
        <v>-0.86130500242994534</v>
      </c>
      <c r="AS139" s="35">
        <v>-6.7106604107838641E-2</v>
      </c>
      <c r="AT139" s="35">
        <v>-1.9756814068738748E-5</v>
      </c>
      <c r="AU139" s="35">
        <v>-1.8329051204690749E-5</v>
      </c>
      <c r="AV139" s="35">
        <v>-2.7412945117988308E-5</v>
      </c>
      <c r="AW139" s="35">
        <v>-6.9047505825481359E-5</v>
      </c>
      <c r="AX139" s="36">
        <v>1.1842662484440325E-5</v>
      </c>
      <c r="AZ139" s="34">
        <v>2036</v>
      </c>
      <c r="BA139" s="35">
        <v>0.13010778889530772</v>
      </c>
      <c r="BB139" s="35">
        <v>0.41651648038493638</v>
      </c>
      <c r="BC139" s="35">
        <v>4.7627663696178102E-2</v>
      </c>
      <c r="BD139" s="35">
        <v>4.502357115388822E-3</v>
      </c>
      <c r="BE139" s="35">
        <v>9.5259517319613352E-2</v>
      </c>
      <c r="BF139" s="35">
        <v>6.996812087330051E-3</v>
      </c>
      <c r="BG139" s="35">
        <v>7.4644153823921755E-3</v>
      </c>
      <c r="BH139" s="36">
        <v>5.0349896727897026E-4</v>
      </c>
    </row>
    <row r="140" spans="2:60" outlineLevel="1" x14ac:dyDescent="0.25">
      <c r="L140" s="34">
        <v>2037</v>
      </c>
      <c r="M140" s="35">
        <v>-8.2364648653583172E-2</v>
      </c>
      <c r="N140" s="35">
        <v>-0.26985270877743461</v>
      </c>
      <c r="O140" s="35">
        <v>-9.4320674763371026E-2</v>
      </c>
      <c r="P140" s="35">
        <v>-6.8165054275471593E-2</v>
      </c>
      <c r="Q140" s="35">
        <v>-0.23780294677091107</v>
      </c>
      <c r="R140" s="35">
        <v>-3.9810141349125416E-2</v>
      </c>
      <c r="S140" s="35">
        <v>-3.6714722233768149E-2</v>
      </c>
      <c r="T140" s="36">
        <v>-1.1747703313816027E-2</v>
      </c>
      <c r="V140" s="34">
        <v>2037</v>
      </c>
      <c r="W140" s="35">
        <v>-8.3517701276355494E-2</v>
      </c>
      <c r="X140" s="35">
        <v>-0.30616271145311924</v>
      </c>
      <c r="Y140" s="35">
        <v>-0.11632863329955578</v>
      </c>
      <c r="Z140" s="35">
        <v>-7.2720748229791687E-2</v>
      </c>
      <c r="AA140" s="35">
        <v>-0.3067189652181268</v>
      </c>
      <c r="AB140" s="35">
        <v>-6.6044560516535511E-2</v>
      </c>
      <c r="AC140" s="35">
        <v>-9.1836700235857105E-2</v>
      </c>
      <c r="AD140" s="36">
        <v>-1.2376929959529992E-2</v>
      </c>
      <c r="AF140" s="34">
        <v>2037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</v>
      </c>
      <c r="AM140" s="35">
        <v>0</v>
      </c>
      <c r="AN140" s="36">
        <v>0</v>
      </c>
      <c r="AP140" s="34">
        <v>2037</v>
      </c>
      <c r="AQ140" s="35">
        <v>-0.93772385395746127</v>
      </c>
      <c r="AR140" s="35">
        <v>-0.8433492531070883</v>
      </c>
      <c r="AS140" s="35">
        <v>-6.5912451711318765E-2</v>
      </c>
      <c r="AT140" s="35">
        <v>-4.159622622368353E-5</v>
      </c>
      <c r="AU140" s="35">
        <v>-3.8944265750573415E-5</v>
      </c>
      <c r="AV140" s="35">
        <v>-4.9368302230567984E-5</v>
      </c>
      <c r="AW140" s="35">
        <v>-9.2024333623985655E-5</v>
      </c>
      <c r="AX140" s="36">
        <v>-9.169580255763421E-6</v>
      </c>
      <c r="AZ140" s="34">
        <v>2037</v>
      </c>
      <c r="BA140" s="35">
        <v>0.12829773477403283</v>
      </c>
      <c r="BB140" s="35">
        <v>0.40801300029415222</v>
      </c>
      <c r="BC140" s="35">
        <v>4.6874384580678052E-2</v>
      </c>
      <c r="BD140" s="35">
        <v>4.6386731224812294E-3</v>
      </c>
      <c r="BE140" s="35">
        <v>9.4796554554823942E-2</v>
      </c>
      <c r="BF140" s="35">
        <v>7.2337044182471111E-3</v>
      </c>
      <c r="BG140" s="35">
        <v>7.7860421078868036E-3</v>
      </c>
      <c r="BH140" s="36">
        <v>6.064485495287375E-4</v>
      </c>
    </row>
    <row r="141" spans="2:60" outlineLevel="1" x14ac:dyDescent="0.25">
      <c r="L141" s="34">
        <v>2038</v>
      </c>
      <c r="M141" s="35">
        <v>-8.169378460607446E-2</v>
      </c>
      <c r="N141" s="35">
        <v>-0.26376487401967619</v>
      </c>
      <c r="O141" s="35">
        <v>-9.2129118090918616E-2</v>
      </c>
      <c r="P141" s="35">
        <v>-6.8175801566937144E-2</v>
      </c>
      <c r="Q141" s="35">
        <v>-0.23624726688287923</v>
      </c>
      <c r="R141" s="35">
        <v>-3.5168345126648237E-2</v>
      </c>
      <c r="S141" s="35">
        <v>-1.0570328257857642E-2</v>
      </c>
      <c r="T141" s="36">
        <v>-1.1388984648698086E-2</v>
      </c>
      <c r="V141" s="33">
        <v>2038</v>
      </c>
      <c r="W141" s="35">
        <v>-8.2982150173268487E-2</v>
      </c>
      <c r="X141" s="35">
        <v>-0.29924337038323889</v>
      </c>
      <c r="Y141" s="35">
        <v>-0.113671795555494</v>
      </c>
      <c r="Z141" s="35">
        <v>-7.279285714235606E-2</v>
      </c>
      <c r="AA141" s="35">
        <v>-0.30476913573251152</v>
      </c>
      <c r="AB141" s="35">
        <v>-6.6068823455111003E-2</v>
      </c>
      <c r="AC141" s="35">
        <v>-9.3733806512871998E-2</v>
      </c>
      <c r="AD141" s="36">
        <v>-1.2056183063378301E-2</v>
      </c>
      <c r="AF141" s="33">
        <v>2038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0</v>
      </c>
      <c r="AM141" s="35">
        <v>0</v>
      </c>
      <c r="AN141" s="36">
        <v>0</v>
      </c>
      <c r="AP141" s="33">
        <v>2038</v>
      </c>
      <c r="AQ141" s="35">
        <v>-0.92095270213438307</v>
      </c>
      <c r="AR141" s="35">
        <v>-0.8232094196478722</v>
      </c>
      <c r="AS141" s="35">
        <v>-6.4377878935553579E-2</v>
      </c>
      <c r="AT141" s="35">
        <v>-5.3074192814972498E-5</v>
      </c>
      <c r="AU141" s="35">
        <v>-4.9830628369051944E-5</v>
      </c>
      <c r="AV141" s="35">
        <v>-6.0734593910649615E-5</v>
      </c>
      <c r="AW141" s="35">
        <v>-1.0310115857159463E-4</v>
      </c>
      <c r="AX141" s="36">
        <v>-2.14908004277925E-5</v>
      </c>
      <c r="AZ141" s="33">
        <v>2038</v>
      </c>
      <c r="BA141" s="35">
        <v>0.12606920329254279</v>
      </c>
      <c r="BB141" s="35">
        <v>0.39839264763414928</v>
      </c>
      <c r="BC141" s="35">
        <v>4.5843179615967511E-2</v>
      </c>
      <c r="BD141" s="35">
        <v>4.715997642965819E-3</v>
      </c>
      <c r="BE141" s="35">
        <v>9.4264560332188108E-2</v>
      </c>
      <c r="BF141" s="35">
        <v>7.3460711218449326E-3</v>
      </c>
      <c r="BG141" s="35">
        <v>8.0607600435282922E-3</v>
      </c>
      <c r="BH141" s="36">
        <v>6.5855253488500409E-4</v>
      </c>
    </row>
    <row r="142" spans="2:60" outlineLevel="1" x14ac:dyDescent="0.25">
      <c r="L142" s="34">
        <v>2039</v>
      </c>
      <c r="M142" s="35">
        <v>-7.9836689919166148E-2</v>
      </c>
      <c r="N142" s="35">
        <v>-0.2575903275606376</v>
      </c>
      <c r="O142" s="35">
        <v>-8.9335830985720732E-2</v>
      </c>
      <c r="P142" s="35">
        <v>-6.7460254274555931E-2</v>
      </c>
      <c r="Q142" s="35">
        <v>-0.23409962602038825</v>
      </c>
      <c r="R142" s="35">
        <v>-2.8587474655659362E-2</v>
      </c>
      <c r="S142" s="35">
        <v>-4.202243309374798E-3</v>
      </c>
      <c r="T142" s="36">
        <v>-9.6257946557702923E-3</v>
      </c>
      <c r="V142" s="34">
        <v>2039</v>
      </c>
      <c r="W142" s="35">
        <v>-8.1170159550285725E-2</v>
      </c>
      <c r="X142" s="35">
        <v>-0.29227910045348404</v>
      </c>
      <c r="Y142" s="35">
        <v>-0.11037808477035416</v>
      </c>
      <c r="Z142" s="35">
        <v>-7.2072118308214583E-2</v>
      </c>
      <c r="AA142" s="35">
        <v>-0.30222138575766666</v>
      </c>
      <c r="AB142" s="35">
        <v>-6.5286500339659326E-2</v>
      </c>
      <c r="AC142" s="35">
        <v>-1.2141866909121113E-2</v>
      </c>
      <c r="AD142" s="36">
        <v>-1.0266608708314195E-2</v>
      </c>
      <c r="AF142" s="34">
        <v>2039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6">
        <v>0</v>
      </c>
      <c r="AP142" s="34">
        <v>2039</v>
      </c>
      <c r="AQ142" s="35">
        <v>-0.90200902896877211</v>
      </c>
      <c r="AR142" s="35">
        <v>-0.80439037499123045</v>
      </c>
      <c r="AS142" s="35">
        <v>-6.2853407252583593E-2</v>
      </c>
      <c r="AT142" s="35">
        <v>-4.9148468640347609E-5</v>
      </c>
      <c r="AU142" s="35">
        <v>-4.6208118368973317E-5</v>
      </c>
      <c r="AV142" s="35">
        <v>-5.6517959693302977E-5</v>
      </c>
      <c r="AW142" s="35">
        <v>-9.6631224421495077E-5</v>
      </c>
      <c r="AX142" s="36">
        <v>-1.993190153293245E-5</v>
      </c>
      <c r="AZ142" s="34">
        <v>2039</v>
      </c>
      <c r="BA142" s="35">
        <v>0.12347115559837785</v>
      </c>
      <c r="BB142" s="35">
        <v>0.3893067271224151</v>
      </c>
      <c r="BC142" s="35">
        <v>4.4749321780936935E-2</v>
      </c>
      <c r="BD142" s="35">
        <v>4.7055480511377645E-3</v>
      </c>
      <c r="BE142" s="35">
        <v>9.3632506990254383E-2</v>
      </c>
      <c r="BF142" s="35">
        <v>7.3655435744677256E-3</v>
      </c>
      <c r="BG142" s="35">
        <v>8.0837826869619711E-3</v>
      </c>
      <c r="BH142" s="36">
        <v>6.3363782900749399E-4</v>
      </c>
    </row>
    <row r="143" spans="2:60" outlineLevel="1" x14ac:dyDescent="0.25">
      <c r="L143" s="34">
        <v>2040</v>
      </c>
      <c r="M143" s="35">
        <v>-7.7346577357192525E-2</v>
      </c>
      <c r="N143" s="35">
        <v>-0.25016693072402174</v>
      </c>
      <c r="O143" s="35">
        <v>-8.5850367926371907E-2</v>
      </c>
      <c r="P143" s="35">
        <v>-4.5297732728944218E-2</v>
      </c>
      <c r="Q143" s="35">
        <v>-0.23135503695298876</v>
      </c>
      <c r="R143" s="35">
        <v>-1.5563110012629666E-2</v>
      </c>
      <c r="S143" s="35">
        <v>-1.8905205294729166E-3</v>
      </c>
      <c r="T143" s="36">
        <v>-7.6536005342537905E-3</v>
      </c>
      <c r="V143" s="34">
        <v>2040</v>
      </c>
      <c r="W143" s="35">
        <v>-7.8828593253388535E-2</v>
      </c>
      <c r="X143" s="35">
        <v>-0.28396354595124329</v>
      </c>
      <c r="Y143" s="35">
        <v>-0.10634017626387959</v>
      </c>
      <c r="Z143" s="35">
        <v>-4.9988946828953607E-2</v>
      </c>
      <c r="AA143" s="35">
        <v>-0.29909276091437942</v>
      </c>
      <c r="AB143" s="35">
        <v>-6.3853325430008212E-2</v>
      </c>
      <c r="AC143" s="35">
        <v>-9.8091679608757198E-3</v>
      </c>
      <c r="AD143" s="36">
        <v>-8.2483293048273287E-3</v>
      </c>
      <c r="AF143" s="34">
        <v>2040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6">
        <v>0</v>
      </c>
      <c r="AP143" s="34">
        <v>2040</v>
      </c>
      <c r="AQ143" s="35">
        <v>-0.88172610482159985</v>
      </c>
      <c r="AR143" s="35">
        <v>-0.78296645119561592</v>
      </c>
      <c r="AS143" s="35">
        <v>-6.1171597289877533E-2</v>
      </c>
      <c r="AT143" s="35">
        <v>-4.0853722276801285E-5</v>
      </c>
      <c r="AU143" s="35">
        <v>-3.8570168248486247E-5</v>
      </c>
      <c r="AV143" s="35">
        <v>-4.8090092672259388E-5</v>
      </c>
      <c r="AW143" s="35">
        <v>-8.5752652101644955E-5</v>
      </c>
      <c r="AX143" s="36">
        <v>-1.4661568870977248E-5</v>
      </c>
      <c r="AZ143" s="34">
        <v>2040</v>
      </c>
      <c r="BA143" s="35">
        <v>0.12067122737878933</v>
      </c>
      <c r="BB143" s="35">
        <v>0.3789369038857846</v>
      </c>
      <c r="BC143" s="35">
        <v>4.3531651931280946E-2</v>
      </c>
      <c r="BD143" s="35">
        <v>4.7622376546343492E-3</v>
      </c>
      <c r="BE143" s="35">
        <v>9.2953936846808194E-2</v>
      </c>
      <c r="BF143" s="35">
        <v>7.373337330263352E-3</v>
      </c>
      <c r="BG143" s="35">
        <v>8.0440058469846143E-3</v>
      </c>
      <c r="BH143" s="36">
        <v>5.8786584055936508E-4</v>
      </c>
    </row>
    <row r="144" spans="2:60" outlineLevel="1" x14ac:dyDescent="0.25">
      <c r="L144" s="34">
        <v>2041</v>
      </c>
      <c r="M144" s="35">
        <v>-7.5473218021282262E-2</v>
      </c>
      <c r="N144" s="35">
        <v>-0.23478184260342938</v>
      </c>
      <c r="O144" s="35">
        <v>-8.3165225811200783E-2</v>
      </c>
      <c r="P144" s="35">
        <v>-3.40919739454838E-2</v>
      </c>
      <c r="Q144" s="35">
        <v>-0.2004398425839885</v>
      </c>
      <c r="R144" s="35">
        <v>7.0046354059249971E-4</v>
      </c>
      <c r="S144" s="35">
        <v>-3.6980086842970383E-3</v>
      </c>
      <c r="T144" s="36">
        <v>-5.1004699641441498E-3</v>
      </c>
      <c r="V144" s="34">
        <v>2041</v>
      </c>
      <c r="W144" s="35">
        <v>-7.7332459554860233E-2</v>
      </c>
      <c r="X144" s="35">
        <v>-0.28328556759573642</v>
      </c>
      <c r="Y144" s="35">
        <v>-0.1032598892075024</v>
      </c>
      <c r="Z144" s="35">
        <v>-3.8643684840442227E-2</v>
      </c>
      <c r="AA144" s="35">
        <v>-0.30572164480648012</v>
      </c>
      <c r="AB144" s="35">
        <v>-6.3128163754510025E-3</v>
      </c>
      <c r="AC144" s="35">
        <v>-7.4791414043313686E-3</v>
      </c>
      <c r="AD144" s="36">
        <v>-5.5957854406267771E-3</v>
      </c>
      <c r="AF144" s="34">
        <v>2041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6">
        <v>0</v>
      </c>
      <c r="AP144" s="34">
        <v>2041</v>
      </c>
      <c r="AQ144" s="35">
        <v>-0.87445547573804472</v>
      </c>
      <c r="AR144" s="35">
        <v>-0.78066490330193816</v>
      </c>
      <c r="AS144" s="35">
        <v>-6.0141442988755789E-2</v>
      </c>
      <c r="AT144" s="35">
        <v>-3.4748016549346339E-5</v>
      </c>
      <c r="AU144" s="35">
        <v>-3.2523750106205895E-5</v>
      </c>
      <c r="AV144" s="35">
        <v>-4.1760655160261173E-5</v>
      </c>
      <c r="AW144" s="35">
        <v>-7.7187714935367246E-5</v>
      </c>
      <c r="AX144" s="36">
        <v>-1.0546204593064878E-5</v>
      </c>
      <c r="AZ144" s="34">
        <v>2041</v>
      </c>
      <c r="BA144" s="35">
        <v>0.11958536676020204</v>
      </c>
      <c r="BB144" s="35">
        <v>0.37771273685905271</v>
      </c>
      <c r="BC144" s="35">
        <v>4.2711598840412313E-2</v>
      </c>
      <c r="BD144" s="35">
        <v>4.5413672643419556E-3</v>
      </c>
      <c r="BE144" s="35">
        <v>9.4619688739024488E-2</v>
      </c>
      <c r="BF144" s="35">
        <v>7.0782930147621492E-3</v>
      </c>
      <c r="BG144" s="35">
        <v>3.8617974910279962E-3</v>
      </c>
      <c r="BH144" s="36">
        <v>4.9178623079737527E-4</v>
      </c>
    </row>
    <row r="145" spans="12:60" outlineLevel="1" x14ac:dyDescent="0.25">
      <c r="L145" s="34">
        <v>2042</v>
      </c>
      <c r="M145" s="35">
        <v>-7.253953672642377E-2</v>
      </c>
      <c r="N145" s="35">
        <v>-0.21765932223213524</v>
      </c>
      <c r="O145" s="35">
        <v>-7.4233119873861719E-2</v>
      </c>
      <c r="P145" s="35">
        <v>-2.4935116463458029E-2</v>
      </c>
      <c r="Q145" s="35">
        <v>-0.19718417518836784</v>
      </c>
      <c r="R145" s="35">
        <v>-1.5605704854935176E-3</v>
      </c>
      <c r="S145" s="35">
        <v>-2.9662089791792079E-3</v>
      </c>
      <c r="T145" s="36">
        <v>-2.8858400629830916E-3</v>
      </c>
      <c r="V145" s="33">
        <v>2042</v>
      </c>
      <c r="W145" s="35">
        <v>-7.5382525215962115E-2</v>
      </c>
      <c r="X145" s="35">
        <v>-0.28000644073214942</v>
      </c>
      <c r="Y145" s="35">
        <v>-0.10257812483194606</v>
      </c>
      <c r="Z145" s="35">
        <v>-3.7326019970977953E-2</v>
      </c>
      <c r="AA145" s="35">
        <v>-0.30320605243032894</v>
      </c>
      <c r="AB145" s="35">
        <v>-4.0867967151153595E-3</v>
      </c>
      <c r="AC145" s="35">
        <v>-4.8435101807159375E-3</v>
      </c>
      <c r="AD145" s="36">
        <v>-3.319739592516413E-3</v>
      </c>
      <c r="AF145" s="33">
        <v>2042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6">
        <v>0</v>
      </c>
      <c r="AP145" s="33">
        <v>2042</v>
      </c>
      <c r="AQ145" s="35">
        <v>-0.86474213559904722</v>
      </c>
      <c r="AR145" s="35">
        <v>-0.77314977874758151</v>
      </c>
      <c r="AS145" s="35">
        <v>-6.0061110878678603E-2</v>
      </c>
      <c r="AT145" s="35">
        <v>-3.6852103902251798E-5</v>
      </c>
      <c r="AU145" s="35">
        <v>-3.4580919183291314E-5</v>
      </c>
      <c r="AV145" s="35">
        <v>-4.3727283055461363E-5</v>
      </c>
      <c r="AW145" s="35">
        <v>-7.8258357156690828E-5</v>
      </c>
      <c r="AX145" s="36">
        <v>-1.3814166775483194E-5</v>
      </c>
      <c r="AZ145" s="33">
        <v>2042</v>
      </c>
      <c r="BA145" s="35">
        <v>0.11821101780971444</v>
      </c>
      <c r="BB145" s="35">
        <v>0.3740259741106462</v>
      </c>
      <c r="BC145" s="35">
        <v>4.2600673389738608E-2</v>
      </c>
      <c r="BD145" s="35">
        <v>1.7471354782607751E-3</v>
      </c>
      <c r="BE145" s="35">
        <v>6.8806601160060765E-2</v>
      </c>
      <c r="BF145" s="35">
        <v>2.5692365864606881E-3</v>
      </c>
      <c r="BG145" s="35">
        <v>1.9516109333781451E-3</v>
      </c>
      <c r="BH145" s="36">
        <v>4.4024099355821633E-4</v>
      </c>
    </row>
    <row r="146" spans="12:60" outlineLevel="1" x14ac:dyDescent="0.25">
      <c r="L146" s="34">
        <v>2043</v>
      </c>
      <c r="M146" s="35">
        <v>-4.4898212095070056E-2</v>
      </c>
      <c r="N146" s="35">
        <v>-0.21420807384340423</v>
      </c>
      <c r="O146" s="35">
        <v>-7.1563990525597365E-2</v>
      </c>
      <c r="P146" s="35">
        <v>-1.2399941606552112E-2</v>
      </c>
      <c r="Q146" s="35">
        <v>-0.18889409512804334</v>
      </c>
      <c r="R146" s="35">
        <v>-1.0670455449331984E-3</v>
      </c>
      <c r="S146" s="35">
        <v>-2.5687181886548949E-3</v>
      </c>
      <c r="T146" s="36">
        <v>-1.4905599546453097E-3</v>
      </c>
      <c r="V146" s="34">
        <v>2043</v>
      </c>
      <c r="W146" s="35">
        <v>-7.4152164536819498E-2</v>
      </c>
      <c r="X146" s="35">
        <v>-0.27581708590569642</v>
      </c>
      <c r="Y146" s="35">
        <v>-0.10052931564834544</v>
      </c>
      <c r="Z146" s="35">
        <v>-3.660991595574925E-2</v>
      </c>
      <c r="AA146" s="35">
        <v>-0.30229969049534222</v>
      </c>
      <c r="AB146" s="35">
        <v>-2.2876097501980386E-3</v>
      </c>
      <c r="AC146" s="35">
        <v>-2.7660195075728256E-3</v>
      </c>
      <c r="AD146" s="36">
        <v>-1.7935159719625338E-3</v>
      </c>
      <c r="AF146" s="34">
        <v>2043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6">
        <v>0</v>
      </c>
      <c r="AP146" s="34">
        <v>2043</v>
      </c>
      <c r="AQ146" s="35">
        <v>-0.85955061934569432</v>
      </c>
      <c r="AR146" s="35">
        <v>-0.76405905727822443</v>
      </c>
      <c r="AS146" s="35">
        <v>-5.9364237260575825E-2</v>
      </c>
      <c r="AT146" s="35">
        <v>-3.4781456649368714E-5</v>
      </c>
      <c r="AU146" s="35">
        <v>-3.2634007324339187E-5</v>
      </c>
      <c r="AV146" s="35">
        <v>-4.1504831400085429E-5</v>
      </c>
      <c r="AW146" s="35">
        <v>-7.4729916091365034E-5</v>
      </c>
      <c r="AX146" s="36">
        <v>-1.3349382672056542E-5</v>
      </c>
      <c r="AZ146" s="34">
        <v>2043</v>
      </c>
      <c r="BA146" s="35">
        <v>0.11738184595123702</v>
      </c>
      <c r="BB146" s="35">
        <v>0.36947373258721417</v>
      </c>
      <c r="BC146" s="35">
        <v>2.051740977264771E-2</v>
      </c>
      <c r="BD146" s="35">
        <v>8.6617631042762433E-4</v>
      </c>
      <c r="BE146" s="35">
        <v>2.7423099528127715E-2</v>
      </c>
      <c r="BF146" s="35">
        <v>1.261765126087111E-3</v>
      </c>
      <c r="BG146" s="35">
        <v>2.6889020371845263E-4</v>
      </c>
      <c r="BH146" s="36">
        <v>3.1431029531781007E-4</v>
      </c>
    </row>
    <row r="147" spans="12:60" outlineLevel="1" x14ac:dyDescent="0.25">
      <c r="L147" s="34">
        <v>2044</v>
      </c>
      <c r="M147" s="35">
        <v>-1.7869302649566543E-2</v>
      </c>
      <c r="N147" s="35">
        <v>-0.22034179200363668</v>
      </c>
      <c r="O147" s="35">
        <v>-7.2095520987320638E-2</v>
      </c>
      <c r="P147" s="35">
        <v>-1.4635277302667005E-3</v>
      </c>
      <c r="Q147" s="35">
        <v>-0.29729844324980115</v>
      </c>
      <c r="R147" s="35">
        <v>-1.5229689775339006E-3</v>
      </c>
      <c r="S147" s="35">
        <v>-1.8866067888850813E-3</v>
      </c>
      <c r="T147" s="36">
        <v>-1.0097850914587703E-3</v>
      </c>
      <c r="V147" s="34">
        <v>2044</v>
      </c>
      <c r="W147" s="35">
        <v>-1.0540822005233874E-3</v>
      </c>
      <c r="X147" s="35">
        <v>-0.27236668690402177</v>
      </c>
      <c r="Y147" s="35">
        <v>-9.8134236600931013E-2</v>
      </c>
      <c r="Z147" s="35">
        <v>-1.5518298677673625E-3</v>
      </c>
      <c r="AA147" s="35">
        <v>-0.30181021483945458</v>
      </c>
      <c r="AB147" s="35">
        <v>-1.6087979848010692E-3</v>
      </c>
      <c r="AC147" s="35">
        <v>-1.9665481255869421E-3</v>
      </c>
      <c r="AD147" s="36">
        <v>-1.2359693578269937E-3</v>
      </c>
      <c r="AF147" s="34">
        <v>2044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6">
        <v>0</v>
      </c>
      <c r="AP147" s="34">
        <v>2044</v>
      </c>
      <c r="AQ147" s="35">
        <v>-0.84745936525736409</v>
      </c>
      <c r="AR147" s="35">
        <v>-0.75498686914707602</v>
      </c>
      <c r="AS147" s="35">
        <v>-5.8180516163899298E-2</v>
      </c>
      <c r="AT147" s="35">
        <v>-1.4291555439083226E-5</v>
      </c>
      <c r="AU147" s="35">
        <v>-1.3303211377047042E-5</v>
      </c>
      <c r="AV147" s="35">
        <v>-2.0585658983551802E-5</v>
      </c>
      <c r="AW147" s="35">
        <v>-5.0199371949943838E-5</v>
      </c>
      <c r="AX147" s="36">
        <v>3.2120321988848843E-6</v>
      </c>
      <c r="AZ147" s="34">
        <v>2044</v>
      </c>
      <c r="BA147" s="35">
        <v>0.11564650347275984</v>
      </c>
      <c r="BB147" s="35">
        <v>0.23068953918766621</v>
      </c>
      <c r="BC147" s="35">
        <v>1.011584073043359E-2</v>
      </c>
      <c r="BD147" s="35">
        <v>1.0165977757536915E-4</v>
      </c>
      <c r="BE147" s="35">
        <v>8.2901211958086307E-5</v>
      </c>
      <c r="BF147" s="35">
        <v>1.0547287626483381E-4</v>
      </c>
      <c r="BG147" s="35">
        <v>1.2909887933187925E-4</v>
      </c>
      <c r="BH147" s="36">
        <v>2.223010970774375E-4</v>
      </c>
    </row>
    <row r="148" spans="12:60" outlineLevel="1" x14ac:dyDescent="0.25">
      <c r="L148" s="34">
        <v>2045</v>
      </c>
      <c r="M148" s="35">
        <v>-3.8881049697615633E-2</v>
      </c>
      <c r="N148" s="35">
        <v>-0.22263337777453751</v>
      </c>
      <c r="O148" s="35">
        <v>-9.7447569325032291E-2</v>
      </c>
      <c r="P148" s="35">
        <v>-1.0463630181435368E-3</v>
      </c>
      <c r="Q148" s="35">
        <v>-0.3031392699074662</v>
      </c>
      <c r="R148" s="35">
        <v>-1.0885629767728444E-3</v>
      </c>
      <c r="S148" s="35">
        <v>-1.3440632082895032E-3</v>
      </c>
      <c r="T148" s="36">
        <v>-6.9864530385155277E-4</v>
      </c>
      <c r="V148" s="34">
        <v>2045</v>
      </c>
      <c r="W148" s="35">
        <v>-7.3886283405022457E-4</v>
      </c>
      <c r="X148" s="35">
        <v>-0.2720195657316048</v>
      </c>
      <c r="Y148" s="35">
        <v>-9.8058204551479067E-2</v>
      </c>
      <c r="Z148" s="35">
        <v>-1.0735200925188204E-3</v>
      </c>
      <c r="AA148" s="35">
        <v>-0.30315727818035276</v>
      </c>
      <c r="AB148" s="35">
        <v>-1.1108245740212297E-3</v>
      </c>
      <c r="AC148" s="35">
        <v>-1.3453065073911752E-3</v>
      </c>
      <c r="AD148" s="36">
        <v>-8.6291093571211341E-4</v>
      </c>
      <c r="AF148" s="34">
        <v>2045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6">
        <v>0</v>
      </c>
      <c r="AP148" s="34">
        <v>2045</v>
      </c>
      <c r="AQ148" s="35">
        <v>-0.84251751286412313</v>
      </c>
      <c r="AR148" s="35">
        <v>-0.75382424063781261</v>
      </c>
      <c r="AS148" s="35">
        <v>-5.8102336176615421E-2</v>
      </c>
      <c r="AT148" s="35">
        <v>-1.8049931019281651E-5</v>
      </c>
      <c r="AU148" s="35">
        <v>-1.6713994005157495E-5</v>
      </c>
      <c r="AV148" s="35">
        <v>-2.4197502088707523E-5</v>
      </c>
      <c r="AW148" s="35">
        <v>-5.3381126553175839E-5</v>
      </c>
      <c r="AX148" s="36">
        <v>-1.0394288354476089E-6</v>
      </c>
      <c r="AZ148" s="34">
        <v>2045</v>
      </c>
      <c r="BA148" s="35">
        <v>9.0121535318331558E-2</v>
      </c>
      <c r="BB148" s="35">
        <v>9.5481445156594624E-2</v>
      </c>
      <c r="BC148" s="35">
        <v>3.8018903262049264E-5</v>
      </c>
      <c r="BD148" s="35">
        <v>4.5221793371963415E-5</v>
      </c>
      <c r="BE148" s="35">
        <v>4.248207631252221E-5</v>
      </c>
      <c r="BF148" s="35">
        <v>4.6491616239929812E-5</v>
      </c>
      <c r="BG148" s="35">
        <v>5.4733272907947494E-5</v>
      </c>
      <c r="BH148" s="36">
        <v>1.6536787467047454E-4</v>
      </c>
    </row>
    <row r="149" spans="12:60" outlineLevel="1" x14ac:dyDescent="0.25">
      <c r="L149" s="34">
        <v>2046</v>
      </c>
      <c r="M149" s="35">
        <v>-8.8785674600154518E-2</v>
      </c>
      <c r="N149" s="35">
        <v>-0.27341496847665103</v>
      </c>
      <c r="O149" s="35">
        <v>-9.6382789329340857E-2</v>
      </c>
      <c r="P149" s="35">
        <v>-7.337746865699879E-4</v>
      </c>
      <c r="Q149" s="35">
        <v>-6.8737550617981036E-4</v>
      </c>
      <c r="R149" s="35">
        <v>-7.6726899152546046E-4</v>
      </c>
      <c r="S149" s="35">
        <v>-9.6368439027771924E-4</v>
      </c>
      <c r="T149" s="36">
        <v>-4.7915747867721681E-4</v>
      </c>
      <c r="V149" s="33">
        <v>2046</v>
      </c>
      <c r="W149" s="35">
        <v>-5.0359398064014904E-4</v>
      </c>
      <c r="X149" s="35">
        <v>-0.27087682346893882</v>
      </c>
      <c r="Y149" s="35">
        <v>-9.7050585328504857E-2</v>
      </c>
      <c r="Z149" s="35">
        <v>-7.4010506507293794E-4</v>
      </c>
      <c r="AA149" s="35">
        <v>-6.9378877101100578E-4</v>
      </c>
      <c r="AB149" s="35">
        <v>-7.6815362814830479E-4</v>
      </c>
      <c r="AC149" s="35">
        <v>-9.3967666725525145E-4</v>
      </c>
      <c r="AD149" s="36">
        <v>-5.8586102693369835E-4</v>
      </c>
      <c r="AF149" s="33">
        <v>2046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6">
        <v>0</v>
      </c>
      <c r="AP149" s="33">
        <v>2046</v>
      </c>
      <c r="AQ149" s="35">
        <v>-0.83824089626821685</v>
      </c>
      <c r="AR149" s="35">
        <v>-0.75082608206697177</v>
      </c>
      <c r="AS149" s="35">
        <v>-5.757800750763109E-2</v>
      </c>
      <c r="AT149" s="35">
        <v>-5.5512928657242E-6</v>
      </c>
      <c r="AU149" s="35">
        <v>-4.8102452792075923E-6</v>
      </c>
      <c r="AV149" s="35">
        <v>-1.1407875304625392E-5</v>
      </c>
      <c r="AW149" s="35">
        <v>-3.8606499640048142E-5</v>
      </c>
      <c r="AX149" s="36">
        <v>9.3694113634246179E-6</v>
      </c>
      <c r="AZ149" s="33">
        <v>2046</v>
      </c>
      <c r="BA149" s="35">
        <v>3.1272663717636595E-2</v>
      </c>
      <c r="BB149" s="35">
        <v>-1.3422955997821617E-6</v>
      </c>
      <c r="BC149" s="35">
        <v>1.0139050419022411E-5</v>
      </c>
      <c r="BD149" s="35">
        <v>1.2085536994499435E-5</v>
      </c>
      <c r="BE149" s="35">
        <v>1.1415042229900862E-5</v>
      </c>
      <c r="BF149" s="35">
        <v>1.2518936046257423E-5</v>
      </c>
      <c r="BG149" s="35">
        <v>1.4936470138504632E-5</v>
      </c>
      <c r="BH149" s="36">
        <v>9.7469491246116036E-5</v>
      </c>
    </row>
    <row r="150" spans="12:60" outlineLevel="1" x14ac:dyDescent="0.25">
      <c r="L150" s="34">
        <v>2047</v>
      </c>
      <c r="M150" s="41">
        <v>-0.77515055956630863</v>
      </c>
      <c r="N150" s="41">
        <v>-0.28908432661686934</v>
      </c>
      <c r="O150" s="41">
        <v>-9.5784062889695543E-2</v>
      </c>
      <c r="P150" s="41">
        <v>-4.820625133088452E-4</v>
      </c>
      <c r="Q150" s="41">
        <v>-4.5294029137221692E-4</v>
      </c>
      <c r="R150" s="41">
        <v>-5.0213964313483572E-4</v>
      </c>
      <c r="S150" s="41">
        <v>-6.2252181210731283E-4</v>
      </c>
      <c r="T150" s="42">
        <v>-3.4784946287291785E-4</v>
      </c>
      <c r="V150" s="34">
        <v>2047</v>
      </c>
      <c r="W150" s="41">
        <v>-3.2258520882189057E-4</v>
      </c>
      <c r="X150" s="41">
        <v>-0.27180059040152582</v>
      </c>
      <c r="Y150" s="41">
        <v>-9.7177895532088443E-2</v>
      </c>
      <c r="Z150" s="41">
        <v>-4.5536546287405777E-4</v>
      </c>
      <c r="AA150" s="41">
        <v>-4.2820664664089403E-4</v>
      </c>
      <c r="AB150" s="41">
        <v>-4.6948324857865043E-4</v>
      </c>
      <c r="AC150" s="41">
        <v>-5.6070982129419189E-4</v>
      </c>
      <c r="AD150" s="42">
        <v>-3.7283189211045897E-4</v>
      </c>
      <c r="AF150" s="34">
        <v>2047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41">
        <v>0</v>
      </c>
      <c r="AN150" s="42">
        <v>0</v>
      </c>
      <c r="AP150" s="34">
        <v>2047</v>
      </c>
      <c r="AQ150" s="41">
        <v>-0.83570815256690834</v>
      </c>
      <c r="AR150" s="41">
        <v>-0.75268056156862384</v>
      </c>
      <c r="AS150" s="41">
        <v>-5.7578334798337849E-2</v>
      </c>
      <c r="AT150" s="41">
        <v>-3.1683518126657262E-5</v>
      </c>
      <c r="AU150" s="41">
        <v>-2.946326996799975E-5</v>
      </c>
      <c r="AV150" s="41">
        <v>-3.7782465112101704E-5</v>
      </c>
      <c r="AW150" s="41">
        <v>-6.7752573447488196E-5</v>
      </c>
      <c r="AX150" s="42">
        <v>-1.4388557163957927E-5</v>
      </c>
      <c r="AZ150" s="34">
        <v>2047</v>
      </c>
      <c r="BA150" s="41">
        <v>-2.8868007051485733E-7</v>
      </c>
      <c r="BB150" s="41">
        <v>4.3071562514374051E-6</v>
      </c>
      <c r="BC150" s="41">
        <v>4.4916465757882662E-6</v>
      </c>
      <c r="BD150" s="41">
        <v>5.1918390984173612E-6</v>
      </c>
      <c r="BE150" s="41">
        <v>4.9229664060845835E-6</v>
      </c>
      <c r="BF150" s="41">
        <v>5.3433861284535311E-6</v>
      </c>
      <c r="BG150" s="41">
        <v>6.223119856541004E-6</v>
      </c>
      <c r="BH150" s="42">
        <v>3.9504985753557875E-5</v>
      </c>
    </row>
    <row r="151" spans="12:60" outlineLevel="1" x14ac:dyDescent="0.25">
      <c r="L151" s="34">
        <v>2048</v>
      </c>
      <c r="M151" s="41">
        <v>-0.83170636930190733</v>
      </c>
      <c r="N151" s="41">
        <v>-0.7517597281070586</v>
      </c>
      <c r="O151" s="41">
        <v>-5.7258875302242274E-2</v>
      </c>
      <c r="P151" s="41">
        <v>6.0029674807227096E-5</v>
      </c>
      <c r="Q151" s="41">
        <v>5.7132433548989781E-5</v>
      </c>
      <c r="R151" s="41">
        <v>5.5165803480194953E-5</v>
      </c>
      <c r="S151" s="41">
        <v>3.6250912515800593E-5</v>
      </c>
      <c r="T151" s="42">
        <v>7.3200543890372671E-5</v>
      </c>
      <c r="V151" s="34">
        <v>2048</v>
      </c>
      <c r="W151" s="41">
        <v>1.7005675667647324E-7</v>
      </c>
      <c r="X151" s="41">
        <v>1.3485293082204919E-7</v>
      </c>
      <c r="Y151" s="41">
        <v>1.7866000989741337E-7</v>
      </c>
      <c r="Z151" s="41">
        <v>1.3890396188820375E-7</v>
      </c>
      <c r="AA151" s="41">
        <v>1.3320391234472595E-7</v>
      </c>
      <c r="AB151" s="41">
        <v>1.2069692645333419E-7</v>
      </c>
      <c r="AC151" s="41">
        <v>4.4613960747952319E-8</v>
      </c>
      <c r="AD151" s="42">
        <v>1.9836260145567053E-7</v>
      </c>
      <c r="AF151" s="34">
        <v>2048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2">
        <v>0</v>
      </c>
      <c r="AP151" s="34">
        <v>2048</v>
      </c>
      <c r="AQ151" s="41">
        <v>-0.83170638843735911</v>
      </c>
      <c r="AR151" s="41">
        <v>-0.75175975921475324</v>
      </c>
      <c r="AS151" s="41">
        <v>-5.7259059972251669E-2</v>
      </c>
      <c r="AT151" s="41">
        <v>5.9886806162090522E-5</v>
      </c>
      <c r="AU151" s="41">
        <v>5.6986557430471763E-5</v>
      </c>
      <c r="AV151" s="41">
        <v>5.5036095378602212E-5</v>
      </c>
      <c r="AW151" s="41">
        <v>3.6199471418862927E-5</v>
      </c>
      <c r="AX151" s="42">
        <v>6.6529326042896741E-5</v>
      </c>
      <c r="AZ151" s="34">
        <v>2048</v>
      </c>
      <c r="BA151" s="41">
        <v>1.2188442255478549E-8</v>
      </c>
      <c r="BB151" s="41">
        <v>1.8530861511933949E-8</v>
      </c>
      <c r="BC151" s="41">
        <v>1.718098907588228E-8</v>
      </c>
      <c r="BD151" s="41">
        <v>3.9054284250994442E-9</v>
      </c>
      <c r="BE151" s="41">
        <v>1.2627742629334193E-8</v>
      </c>
      <c r="BF151" s="41">
        <v>8.962669717504923E-9</v>
      </c>
      <c r="BG151" s="41">
        <v>6.7646168666612994E-9</v>
      </c>
      <c r="BH151" s="42">
        <v>6.4753128565797624E-6</v>
      </c>
    </row>
    <row r="152" spans="12:60" outlineLevel="1" x14ac:dyDescent="0.25">
      <c r="L152" s="34">
        <v>2049</v>
      </c>
      <c r="M152" s="41">
        <v>-0.83338913601851949</v>
      </c>
      <c r="N152" s="41">
        <v>-0.75271858822523829</v>
      </c>
      <c r="O152" s="41">
        <v>-5.7131891874054319E-2</v>
      </c>
      <c r="P152" s="41">
        <v>4.2760598617075374E-5</v>
      </c>
      <c r="Q152" s="41">
        <v>4.0838137083332171E-5</v>
      </c>
      <c r="R152" s="41">
        <v>3.7762984277378564E-5</v>
      </c>
      <c r="S152" s="41">
        <v>1.7178411413576455E-5</v>
      </c>
      <c r="T152" s="42">
        <v>5.1038928749136403E-5</v>
      </c>
      <c r="V152" s="34">
        <v>2049</v>
      </c>
      <c r="W152" s="41">
        <v>1.3548484556480389E-8</v>
      </c>
      <c r="X152" s="41">
        <v>8.3930900007800346E-9</v>
      </c>
      <c r="Y152" s="41">
        <v>1.3331983073072706E-8</v>
      </c>
      <c r="Z152" s="41">
        <v>7.1505328325116579E-9</v>
      </c>
      <c r="AA152" s="41">
        <v>7.0028385312781438E-9</v>
      </c>
      <c r="AB152" s="41">
        <v>4.6933792408054842E-9</v>
      </c>
      <c r="AC152" s="41">
        <v>-6.2602758532648295E-9</v>
      </c>
      <c r="AD152" s="42">
        <v>1.5902358097008573E-8</v>
      </c>
      <c r="AF152" s="34">
        <v>2049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41">
        <v>0</v>
      </c>
      <c r="AN152" s="42">
        <v>0</v>
      </c>
      <c r="AP152" s="34">
        <v>2049</v>
      </c>
      <c r="AQ152" s="41">
        <v>-0.83338913743334175</v>
      </c>
      <c r="AR152" s="41">
        <v>-0.7527185899259321</v>
      </c>
      <c r="AS152" s="41">
        <v>-5.7131904447583537E-2</v>
      </c>
      <c r="AT152" s="41">
        <v>4.2753442795362417E-5</v>
      </c>
      <c r="AU152" s="41">
        <v>4.0831129392016052E-5</v>
      </c>
      <c r="AV152" s="41">
        <v>3.7758285606592779E-5</v>
      </c>
      <c r="AW152" s="41">
        <v>1.718467168942972E-5</v>
      </c>
      <c r="AX152" s="42">
        <v>5.1023018723173053E-5</v>
      </c>
      <c r="AZ152" s="34">
        <v>2049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2">
        <v>0</v>
      </c>
    </row>
    <row r="153" spans="12:60" outlineLevel="1" x14ac:dyDescent="0.25">
      <c r="L153" s="34">
        <v>2050</v>
      </c>
      <c r="M153" s="41">
        <v>-0.8311241163023132</v>
      </c>
      <c r="N153" s="41">
        <v>-0.75092057514704624</v>
      </c>
      <c r="O153" s="41">
        <v>-5.6799358142633816E-2</v>
      </c>
      <c r="P153" s="41">
        <v>-6.9808819496142149E-6</v>
      </c>
      <c r="Q153" s="41">
        <v>-6.1425251840496742E-6</v>
      </c>
      <c r="R153" s="41">
        <v>-1.2553356604105836E-5</v>
      </c>
      <c r="S153" s="41">
        <v>-3.8811871841293311E-5</v>
      </c>
      <c r="T153" s="42">
        <v>6.3525706464062637E-6</v>
      </c>
      <c r="V153" s="34">
        <v>2050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2">
        <v>0</v>
      </c>
      <c r="AF153" s="34">
        <v>2050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0</v>
      </c>
      <c r="AM153" s="41">
        <v>0</v>
      </c>
      <c r="AN153" s="42">
        <v>0</v>
      </c>
      <c r="AP153" s="34">
        <v>2050</v>
      </c>
      <c r="AQ153" s="41">
        <v>-0.8311241163023132</v>
      </c>
      <c r="AR153" s="41">
        <v>-0.75092057514704624</v>
      </c>
      <c r="AS153" s="41">
        <v>-5.6799358142633816E-2</v>
      </c>
      <c r="AT153" s="41">
        <v>-6.9808819496142149E-6</v>
      </c>
      <c r="AU153" s="41">
        <v>-6.1425251840496742E-6</v>
      </c>
      <c r="AV153" s="41">
        <v>-1.2553356604105836E-5</v>
      </c>
      <c r="AW153" s="41">
        <v>-3.8811871841293311E-5</v>
      </c>
      <c r="AX153" s="42">
        <v>6.3525706464062637E-6</v>
      </c>
      <c r="AZ153" s="34">
        <v>2050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2">
        <v>0</v>
      </c>
    </row>
    <row r="154" spans="12:60" outlineLevel="1" x14ac:dyDescent="0.25">
      <c r="L154" s="34">
        <v>2051</v>
      </c>
      <c r="M154" s="41">
        <v>-0.82883139882155032</v>
      </c>
      <c r="N154" s="41">
        <v>-0.7490959696103241</v>
      </c>
      <c r="O154" s="41">
        <v>-5.6426962667597058E-2</v>
      </c>
      <c r="P154" s="41">
        <v>-6.7569503252595808E-6</v>
      </c>
      <c r="Q154" s="41">
        <v>-5.9304093086298693E-6</v>
      </c>
      <c r="R154" s="41">
        <v>-1.2265877654238366E-5</v>
      </c>
      <c r="S154" s="41">
        <v>-3.825956825564969E-5</v>
      </c>
      <c r="T154" s="42">
        <v>6.0750525470165684E-6</v>
      </c>
      <c r="V154" s="34">
        <v>2051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2">
        <v>0</v>
      </c>
      <c r="AF154" s="34">
        <v>2051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2">
        <v>0</v>
      </c>
      <c r="AP154" s="34">
        <v>2051</v>
      </c>
      <c r="AQ154" s="41">
        <v>-0.82883139882155032</v>
      </c>
      <c r="AR154" s="41">
        <v>-0.7490959696103241</v>
      </c>
      <c r="AS154" s="41">
        <v>-5.6426962667597058E-2</v>
      </c>
      <c r="AT154" s="41">
        <v>-6.7569503252595808E-6</v>
      </c>
      <c r="AU154" s="41">
        <v>-5.9304093086298693E-6</v>
      </c>
      <c r="AV154" s="41">
        <v>-1.2265877654238366E-5</v>
      </c>
      <c r="AW154" s="41">
        <v>-3.825956825564969E-5</v>
      </c>
      <c r="AX154" s="42">
        <v>6.0750525470165684E-6</v>
      </c>
      <c r="AZ154" s="34">
        <v>2051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2">
        <v>0</v>
      </c>
    </row>
    <row r="155" spans="12:60" outlineLevel="1" x14ac:dyDescent="0.25">
      <c r="L155" s="34">
        <v>2052</v>
      </c>
      <c r="M155" s="41">
        <v>-0.82651817754784185</v>
      </c>
      <c r="N155" s="41">
        <v>-0.74725564998945404</v>
      </c>
      <c r="O155" s="41">
        <v>-5.605677946552734E-2</v>
      </c>
      <c r="P155" s="41">
        <v>-6.5364262157308062E-6</v>
      </c>
      <c r="Q155" s="41">
        <v>-5.7213971981218137E-6</v>
      </c>
      <c r="R155" s="41">
        <v>-1.198251189349353E-5</v>
      </c>
      <c r="S155" s="41">
        <v>-3.771382634010223E-5</v>
      </c>
      <c r="T155" s="42">
        <v>5.8001982288224951E-6</v>
      </c>
      <c r="V155" s="34">
        <v>2052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2">
        <v>0</v>
      </c>
      <c r="AF155" s="34">
        <v>2052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2">
        <v>0</v>
      </c>
      <c r="AP155" s="34">
        <v>2052</v>
      </c>
      <c r="AQ155" s="41">
        <v>-0.82651817754784185</v>
      </c>
      <c r="AR155" s="41">
        <v>-0.74725564998945404</v>
      </c>
      <c r="AS155" s="41">
        <v>-5.605677946552734E-2</v>
      </c>
      <c r="AT155" s="41">
        <v>-6.5364262157308062E-6</v>
      </c>
      <c r="AU155" s="41">
        <v>-5.7213971981218137E-6</v>
      </c>
      <c r="AV155" s="41">
        <v>-1.198251189349353E-5</v>
      </c>
      <c r="AW155" s="41">
        <v>-3.771382634010223E-5</v>
      </c>
      <c r="AX155" s="42">
        <v>5.8001982288224951E-6</v>
      </c>
      <c r="AZ155" s="34">
        <v>2052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2">
        <v>0</v>
      </c>
    </row>
    <row r="156" spans="12:60" outlineLevel="1" x14ac:dyDescent="0.25">
      <c r="L156" s="34">
        <v>2053</v>
      </c>
      <c r="M156" s="41">
        <v>-0.824185204309965</v>
      </c>
      <c r="N156" s="41">
        <v>-0.74540017753579191</v>
      </c>
      <c r="O156" s="41">
        <v>-5.5688798912761572E-2</v>
      </c>
      <c r="P156" s="41">
        <v>-6.3192763237740479E-6</v>
      </c>
      <c r="Q156" s="41">
        <v>-5.5154750382424567E-6</v>
      </c>
      <c r="R156" s="41">
        <v>-1.1703216676428596E-5</v>
      </c>
      <c r="S156" s="41">
        <v>-3.7174576481002752E-5</v>
      </c>
      <c r="T156" s="42">
        <v>5.5279735458046986E-6</v>
      </c>
      <c r="V156" s="34">
        <v>2053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2">
        <v>0</v>
      </c>
      <c r="AF156" s="34">
        <v>2053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2">
        <v>0</v>
      </c>
      <c r="AP156" s="34">
        <v>2053</v>
      </c>
      <c r="AQ156" s="41">
        <v>-0.824185204309965</v>
      </c>
      <c r="AR156" s="41">
        <v>-0.74540017753579191</v>
      </c>
      <c r="AS156" s="41">
        <v>-5.5688798912761572E-2</v>
      </c>
      <c r="AT156" s="41">
        <v>-6.3192763237740479E-6</v>
      </c>
      <c r="AU156" s="41">
        <v>-5.5154750382424567E-6</v>
      </c>
      <c r="AV156" s="41">
        <v>-1.1703216676428596E-5</v>
      </c>
      <c r="AW156" s="41">
        <v>-3.7174576481002752E-5</v>
      </c>
      <c r="AX156" s="42">
        <v>5.5279735458046986E-6</v>
      </c>
      <c r="AZ156" s="34">
        <v>2053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2">
        <v>0</v>
      </c>
    </row>
    <row r="157" spans="12:60" outlineLevel="1" x14ac:dyDescent="0.25">
      <c r="L157" s="34">
        <v>2054</v>
      </c>
      <c r="M157" s="41">
        <v>-0.82183321490731831</v>
      </c>
      <c r="N157" s="41">
        <v>-0.74353010113741469</v>
      </c>
      <c r="O157" s="41">
        <v>-5.5323011383563103E-2</v>
      </c>
      <c r="P157" s="41">
        <v>-6.105472561857006E-6</v>
      </c>
      <c r="Q157" s="41">
        <v>-5.3126151258187093E-6</v>
      </c>
      <c r="R157" s="41">
        <v>-1.14279595688771E-5</v>
      </c>
      <c r="S157" s="41">
        <v>-3.6641761419264895E-5</v>
      </c>
      <c r="T157" s="42">
        <v>5.25836986442485E-6</v>
      </c>
      <c r="V157" s="34">
        <v>2054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2">
        <v>0</v>
      </c>
      <c r="AF157" s="34">
        <v>2054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2">
        <v>0</v>
      </c>
      <c r="AP157" s="34">
        <v>2054</v>
      </c>
      <c r="AQ157" s="41">
        <v>-0.82183321490731831</v>
      </c>
      <c r="AR157" s="41">
        <v>-0.74353010113741469</v>
      </c>
      <c r="AS157" s="41">
        <v>-5.5323011383563103E-2</v>
      </c>
      <c r="AT157" s="41">
        <v>-6.105472561857006E-6</v>
      </c>
      <c r="AU157" s="41">
        <v>-5.3126151258187093E-6</v>
      </c>
      <c r="AV157" s="41">
        <v>-1.14279595688771E-5</v>
      </c>
      <c r="AW157" s="41">
        <v>-3.6641761419264895E-5</v>
      </c>
      <c r="AX157" s="42">
        <v>5.25836986442485E-6</v>
      </c>
      <c r="AZ157" s="34">
        <v>2054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2">
        <v>0</v>
      </c>
    </row>
    <row r="158" spans="12:60" outlineLevel="1" x14ac:dyDescent="0.25">
      <c r="L158" s="58">
        <v>2055</v>
      </c>
      <c r="M158" s="59">
        <v>-0.81946292936295884</v>
      </c>
      <c r="N158" s="59">
        <v>-0.74164595752823748</v>
      </c>
      <c r="O158" s="59">
        <v>-5.4959407230854795E-2</v>
      </c>
      <c r="P158" s="59">
        <v>-5.8949868546598339E-6</v>
      </c>
      <c r="Q158" s="59">
        <v>-5.1127988026644644E-6</v>
      </c>
      <c r="R158" s="59">
        <v>-1.1156703261794298E-5</v>
      </c>
      <c r="S158" s="59">
        <v>-3.6115329654529127E-5</v>
      </c>
      <c r="T158" s="60">
        <v>4.9913532791379112E-6</v>
      </c>
      <c r="V158" s="58">
        <v>2055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>
        <v>0</v>
      </c>
      <c r="AD158" s="60">
        <v>0</v>
      </c>
      <c r="AF158" s="58">
        <v>2055</v>
      </c>
      <c r="AG158" s="59">
        <v>0</v>
      </c>
      <c r="AH158" s="59">
        <v>0</v>
      </c>
      <c r="AI158" s="59">
        <v>0</v>
      </c>
      <c r="AJ158" s="59">
        <v>0</v>
      </c>
      <c r="AK158" s="59">
        <v>0</v>
      </c>
      <c r="AL158" s="59">
        <v>0</v>
      </c>
      <c r="AM158" s="59">
        <v>0</v>
      </c>
      <c r="AN158" s="60">
        <v>0</v>
      </c>
      <c r="AP158" s="58">
        <v>2055</v>
      </c>
      <c r="AQ158" s="59">
        <v>-0.81946292936295884</v>
      </c>
      <c r="AR158" s="59">
        <v>-0.74164595752823748</v>
      </c>
      <c r="AS158" s="59">
        <v>-5.4959407230854795E-2</v>
      </c>
      <c r="AT158" s="59">
        <v>-5.8949868546598339E-6</v>
      </c>
      <c r="AU158" s="59">
        <v>-5.1127988026644644E-6</v>
      </c>
      <c r="AV158" s="59">
        <v>-1.1156703261794298E-5</v>
      </c>
      <c r="AW158" s="59">
        <v>-3.6115329654529127E-5</v>
      </c>
      <c r="AX158" s="60">
        <v>4.9913532791379112E-6</v>
      </c>
      <c r="AZ158" s="58">
        <v>2055</v>
      </c>
      <c r="BA158" s="59">
        <v>0</v>
      </c>
      <c r="BB158" s="59">
        <v>0</v>
      </c>
      <c r="BC158" s="59">
        <v>0</v>
      </c>
      <c r="BD158" s="59">
        <v>0</v>
      </c>
      <c r="BE158" s="59">
        <v>0</v>
      </c>
      <c r="BF158" s="59">
        <v>0</v>
      </c>
      <c r="BG158" s="59">
        <v>0</v>
      </c>
      <c r="BH158" s="60">
        <v>0</v>
      </c>
    </row>
    <row r="159" spans="12:60" outlineLevel="1" x14ac:dyDescent="0.25">
      <c r="L159" s="45" t="str">
        <f>"Average ("&amp;$C$7&amp;" - "&amp;$C$8&amp;")"</f>
        <v>Average (2027 - 2046)</v>
      </c>
      <c r="M159" s="11">
        <f t="shared" ref="M159:T159" si="45">AVERAGEIFS(M114:M158,$L$114:$L$158,"&gt;="&amp;$C$7,$L$114:$L$158,"&lt;="&amp;$C$8)</f>
        <v>-6.3905907918321181E-2</v>
      </c>
      <c r="N159" s="11">
        <f t="shared" si="45"/>
        <v>-0.27083795876919198</v>
      </c>
      <c r="O159" s="11">
        <f t="shared" si="45"/>
        <v>-8.2863665987156471E-2</v>
      </c>
      <c r="P159" s="11">
        <f t="shared" si="45"/>
        <v>-3.3594445402527554E-2</v>
      </c>
      <c r="Q159" s="11">
        <f t="shared" si="45"/>
        <v>-0.22749941567882045</v>
      </c>
      <c r="R159" s="11">
        <f t="shared" si="45"/>
        <v>-2.3749853820429871E-2</v>
      </c>
      <c r="S159" s="11">
        <f t="shared" si="45"/>
        <v>-3.586590193589155E-2</v>
      </c>
      <c r="T159" s="11">
        <f t="shared" si="45"/>
        <v>6.0319220949641708E-4</v>
      </c>
      <c r="V159" s="45" t="str">
        <f>"Average ("&amp;$C$7&amp;" - "&amp;$C$8&amp;")"</f>
        <v>Average (2027 - 2046)</v>
      </c>
      <c r="W159" s="11">
        <f t="shared" ref="W159:AD159" si="46">AVERAGEIFS(W114:W158,$V$114:$V$158,"&gt;="&amp;$C$7,$V$114:$V$158,"&lt;="&amp;$C$8)</f>
        <v>-5.9474303885034531E-2</v>
      </c>
      <c r="X159" s="11">
        <f t="shared" si="46"/>
        <v>-0.30795637721240693</v>
      </c>
      <c r="Y159" s="11">
        <f t="shared" si="46"/>
        <v>-0.1022065092159901</v>
      </c>
      <c r="Z159" s="11">
        <f t="shared" si="46"/>
        <v>-3.8164657986603519E-2</v>
      </c>
      <c r="AA159" s="11">
        <f t="shared" si="46"/>
        <v>-0.28685476955112915</v>
      </c>
      <c r="AB159" s="11">
        <f t="shared" si="46"/>
        <v>-3.6581375669655067E-2</v>
      </c>
      <c r="AC159" s="11">
        <f t="shared" si="46"/>
        <v>-4.8374622360732859E-2</v>
      </c>
      <c r="AD159" s="12">
        <f t="shared" si="46"/>
        <v>1.4071673508742611E-4</v>
      </c>
      <c r="AF159" s="45" t="str">
        <f>"Average ("&amp;$C$7&amp;" - "&amp;$C$8&amp;")"</f>
        <v>Average (2027 - 2046)</v>
      </c>
      <c r="AG159" s="11">
        <f t="shared" ref="AG159:AN159" si="47">AVERAGEIFS(AG114:AG158,$AF$114:$AF$158,"&gt;="&amp;$C$7,$AF$114:$AF$158,"&lt;="&amp;$C$8)</f>
        <v>-1.3067042464856571E-4</v>
      </c>
      <c r="AH159" s="11">
        <f t="shared" si="47"/>
        <v>-2.7401844972299583E-4</v>
      </c>
      <c r="AI159" s="11">
        <f t="shared" si="47"/>
        <v>-4.1683739761337878E-4</v>
      </c>
      <c r="AJ159" s="11">
        <f t="shared" si="47"/>
        <v>-4.4189472124608886E-4</v>
      </c>
      <c r="AK159" s="11">
        <f t="shared" si="47"/>
        <v>-4.9757961077462332E-4</v>
      </c>
      <c r="AL159" s="11">
        <f t="shared" si="47"/>
        <v>-1.2469484161866328E-3</v>
      </c>
      <c r="AM159" s="11">
        <f t="shared" si="47"/>
        <v>1.0825781791328204E-4</v>
      </c>
      <c r="AN159" s="12">
        <f t="shared" si="47"/>
        <v>-4.2835394697652852E-4</v>
      </c>
      <c r="AP159" s="45" t="str">
        <f>"Average ("&amp;$C$7&amp;" - "&amp;$C$8&amp;")"</f>
        <v>Average (2027 - 2046)</v>
      </c>
      <c r="AQ159" s="11">
        <f t="shared" ref="AQ159:AX159" si="48">AVERAGEIFS(AQ114:AQ158,$AP$114:$AP$158,"&gt;="&amp;$C$7,$AP$114:$AP$158,"&lt;="&amp;$C$8)</f>
        <v>-0.90180145294252012</v>
      </c>
      <c r="AR159" s="11">
        <f t="shared" si="48"/>
        <v>-0.80287803589926798</v>
      </c>
      <c r="AS159" s="11">
        <f t="shared" si="48"/>
        <v>-6.1712847479427305E-2</v>
      </c>
      <c r="AT159" s="11">
        <f t="shared" si="48"/>
        <v>4.6619509300621643E-5</v>
      </c>
      <c r="AU159" s="11">
        <f t="shared" si="48"/>
        <v>4.1889341837009211E-5</v>
      </c>
      <c r="AV159" s="11">
        <f t="shared" si="48"/>
        <v>3.7777824479906522E-5</v>
      </c>
      <c r="AW159" s="11">
        <f t="shared" si="48"/>
        <v>1.4710303271975312E-5</v>
      </c>
      <c r="AX159" s="12">
        <f t="shared" si="48"/>
        <v>2.490635314033207E-4</v>
      </c>
      <c r="AZ159" s="45" t="str">
        <f>"Average ("&amp;$C$7&amp;" - "&amp;$C$8&amp;")"</f>
        <v>Average (2027 - 2046)</v>
      </c>
      <c r="BA159" s="11">
        <f t="shared" ref="BA159:BH159" si="49">AVERAGEIFS(BA114:BA158,$AZ$114:$AZ$158,"&gt;="&amp;$C$7,$AZ$114:$AZ$158,"&lt;="&amp;$C$8)</f>
        <v>0.11426583150343461</v>
      </c>
      <c r="BB159" s="11">
        <f t="shared" si="49"/>
        <v>0.34569319490981854</v>
      </c>
      <c r="BC159" s="11">
        <f t="shared" si="49"/>
        <v>3.6599950486090937E-2</v>
      </c>
      <c r="BD159" s="11">
        <f t="shared" si="49"/>
        <v>3.3769274388184556E-3</v>
      </c>
      <c r="BE159" s="11">
        <f t="shared" si="49"/>
        <v>7.0317355997766895E-2</v>
      </c>
      <c r="BF159" s="11">
        <f t="shared" si="49"/>
        <v>5.1877664027366157E-3</v>
      </c>
      <c r="BG159" s="11">
        <f t="shared" si="49"/>
        <v>5.1388536990087273E-3</v>
      </c>
      <c r="BH159" s="12">
        <f t="shared" si="49"/>
        <v>6.1505866260339601E-4</v>
      </c>
    </row>
    <row r="160" spans="12:60" ht="15.75" outlineLevel="1" thickBot="1" x14ac:dyDescent="0.3"/>
    <row r="161" spans="2:60" ht="15.75" outlineLevel="1" x14ac:dyDescent="0.25">
      <c r="B161" s="72" t="s">
        <v>25</v>
      </c>
      <c r="C161" s="73"/>
      <c r="D161" s="73"/>
      <c r="E161" s="73"/>
      <c r="F161" s="73"/>
      <c r="G161" s="73"/>
      <c r="H161" s="73"/>
      <c r="I161" s="73"/>
      <c r="J161" s="74"/>
      <c r="L161" s="75" t="s">
        <v>26</v>
      </c>
      <c r="M161" s="76"/>
      <c r="N161" s="76"/>
      <c r="O161" s="76"/>
      <c r="P161" s="76"/>
      <c r="Q161" s="76"/>
      <c r="R161" s="76"/>
      <c r="S161" s="76"/>
      <c r="T161" s="77"/>
      <c r="U161" s="5"/>
      <c r="V161" s="75" t="s">
        <v>26</v>
      </c>
      <c r="W161" s="76"/>
      <c r="X161" s="76"/>
      <c r="Y161" s="76"/>
      <c r="Z161" s="76"/>
      <c r="AA161" s="76"/>
      <c r="AB161" s="76"/>
      <c r="AC161" s="76"/>
      <c r="AD161" s="77"/>
      <c r="AE161" s="5"/>
      <c r="AF161" s="75" t="s">
        <v>26</v>
      </c>
      <c r="AG161" s="76"/>
      <c r="AH161" s="76"/>
      <c r="AI161" s="76"/>
      <c r="AJ161" s="76"/>
      <c r="AK161" s="76"/>
      <c r="AL161" s="76"/>
      <c r="AM161" s="76"/>
      <c r="AN161" s="77"/>
      <c r="AO161" s="5"/>
      <c r="AP161" s="75" t="s">
        <v>26</v>
      </c>
      <c r="AQ161" s="76"/>
      <c r="AR161" s="76"/>
      <c r="AS161" s="76"/>
      <c r="AT161" s="76"/>
      <c r="AU161" s="76"/>
      <c r="AV161" s="76"/>
      <c r="AW161" s="76"/>
      <c r="AX161" s="77"/>
      <c r="AY161" s="5"/>
      <c r="AZ161" s="75" t="s">
        <v>26</v>
      </c>
      <c r="BA161" s="76"/>
      <c r="BB161" s="76"/>
      <c r="BC161" s="76"/>
      <c r="BD161" s="76"/>
      <c r="BE161" s="76"/>
      <c r="BF161" s="76"/>
      <c r="BG161" s="76"/>
      <c r="BH161" s="77"/>
    </row>
    <row r="162" spans="2:60" ht="27" outlineLevel="1" x14ac:dyDescent="0.25">
      <c r="B162" s="17"/>
      <c r="C162" s="18" t="s">
        <v>8</v>
      </c>
      <c r="D162" s="18" t="s">
        <v>9</v>
      </c>
      <c r="E162" s="18" t="s">
        <v>10</v>
      </c>
      <c r="F162" s="18" t="s">
        <v>11</v>
      </c>
      <c r="G162" s="18" t="s">
        <v>12</v>
      </c>
      <c r="H162" s="18" t="s">
        <v>13</v>
      </c>
      <c r="I162" s="18" t="s">
        <v>14</v>
      </c>
      <c r="J162" s="19" t="s">
        <v>15</v>
      </c>
      <c r="L162" s="6"/>
      <c r="M162" s="7" t="s">
        <v>8</v>
      </c>
      <c r="N162" s="7" t="s">
        <v>9</v>
      </c>
      <c r="O162" s="7" t="s">
        <v>10</v>
      </c>
      <c r="P162" s="7" t="s">
        <v>11</v>
      </c>
      <c r="Q162" s="7" t="s">
        <v>12</v>
      </c>
      <c r="R162" s="7" t="s">
        <v>13</v>
      </c>
      <c r="S162" s="7" t="s">
        <v>14</v>
      </c>
      <c r="T162" s="8" t="s">
        <v>15</v>
      </c>
      <c r="U162" s="21"/>
      <c r="V162" s="22"/>
      <c r="W162" s="7" t="s">
        <v>8</v>
      </c>
      <c r="X162" s="7" t="s">
        <v>9</v>
      </c>
      <c r="Y162" s="7" t="s">
        <v>10</v>
      </c>
      <c r="Z162" s="7" t="s">
        <v>11</v>
      </c>
      <c r="AA162" s="7" t="s">
        <v>12</v>
      </c>
      <c r="AB162" s="7" t="s">
        <v>13</v>
      </c>
      <c r="AC162" s="7" t="s">
        <v>14</v>
      </c>
      <c r="AD162" s="8" t="s">
        <v>15</v>
      </c>
      <c r="AE162" s="21"/>
      <c r="AF162" s="22"/>
      <c r="AG162" s="7" t="s">
        <v>8</v>
      </c>
      <c r="AH162" s="7" t="s">
        <v>9</v>
      </c>
      <c r="AI162" s="7" t="s">
        <v>10</v>
      </c>
      <c r="AJ162" s="7" t="s">
        <v>11</v>
      </c>
      <c r="AK162" s="7" t="s">
        <v>12</v>
      </c>
      <c r="AL162" s="7" t="s">
        <v>13</v>
      </c>
      <c r="AM162" s="7" t="s">
        <v>14</v>
      </c>
      <c r="AN162" s="8" t="s">
        <v>15</v>
      </c>
      <c r="AO162" s="23"/>
      <c r="AP162" s="22"/>
      <c r="AQ162" s="7" t="s">
        <v>8</v>
      </c>
      <c r="AR162" s="7" t="s">
        <v>9</v>
      </c>
      <c r="AS162" s="7" t="s">
        <v>10</v>
      </c>
      <c r="AT162" s="7" t="s">
        <v>11</v>
      </c>
      <c r="AU162" s="7" t="s">
        <v>12</v>
      </c>
      <c r="AV162" s="7" t="s">
        <v>13</v>
      </c>
      <c r="AW162" s="7" t="s">
        <v>14</v>
      </c>
      <c r="AX162" s="8" t="s">
        <v>15</v>
      </c>
      <c r="AY162" s="23"/>
      <c r="AZ162" s="22"/>
      <c r="BA162" s="7" t="s">
        <v>8</v>
      </c>
      <c r="BB162" s="7" t="s">
        <v>9</v>
      </c>
      <c r="BC162" s="7" t="s">
        <v>10</v>
      </c>
      <c r="BD162" s="7" t="s">
        <v>11</v>
      </c>
      <c r="BE162" s="7" t="s">
        <v>12</v>
      </c>
      <c r="BF162" s="7" t="s">
        <v>13</v>
      </c>
      <c r="BG162" s="7" t="s">
        <v>14</v>
      </c>
      <c r="BH162" s="8" t="s">
        <v>15</v>
      </c>
    </row>
    <row r="163" spans="2:60" outlineLevel="1" x14ac:dyDescent="0.25">
      <c r="B163" s="17" t="str">
        <f>$L$3</f>
        <v>DSM (ALL RESOURCES)</v>
      </c>
      <c r="C163" s="24">
        <f>M208</f>
        <v>8.3681009091846562E-3</v>
      </c>
      <c r="D163" s="24">
        <f t="shared" ref="D163:J163" si="50">N208</f>
        <v>1.1393917608798088E-2</v>
      </c>
      <c r="E163" s="24">
        <f t="shared" si="50"/>
        <v>1.0189535944785921E-2</v>
      </c>
      <c r="F163" s="24">
        <f t="shared" si="50"/>
        <v>5.2201955052223747E-3</v>
      </c>
      <c r="G163" s="24">
        <f t="shared" si="50"/>
        <v>1.0534937005455264E-2</v>
      </c>
      <c r="H163" s="24">
        <f t="shared" si="50"/>
        <v>-6.6522751535863511E-4</v>
      </c>
      <c r="I163" s="24">
        <f t="shared" si="50"/>
        <v>8.2330412946767188E-3</v>
      </c>
      <c r="J163" s="25">
        <f t="shared" si="50"/>
        <v>4.4793768392869578E-3</v>
      </c>
      <c r="L163" s="33">
        <v>2011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7">
        <v>0</v>
      </c>
      <c r="V163" s="34">
        <v>2011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7">
        <v>0</v>
      </c>
      <c r="AF163" s="34">
        <v>2011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7">
        <v>0</v>
      </c>
      <c r="AP163" s="34">
        <v>2011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7">
        <v>0</v>
      </c>
      <c r="AZ163" s="34">
        <v>2011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7">
        <v>0</v>
      </c>
    </row>
    <row r="164" spans="2:60" outlineLevel="1" x14ac:dyDescent="0.25">
      <c r="B164" s="17" t="str">
        <f>$V$3</f>
        <v>Energy Efficiency (EE)</v>
      </c>
      <c r="C164" s="26">
        <f t="shared" ref="C164:J164" si="51">W208</f>
        <v>7.6232367944638561E-3</v>
      </c>
      <c r="D164" s="26">
        <f t="shared" si="51"/>
        <v>1.0863828511770424E-2</v>
      </c>
      <c r="E164" s="26">
        <f t="shared" si="51"/>
        <v>9.8863598860862659E-3</v>
      </c>
      <c r="F164" s="26">
        <f t="shared" si="51"/>
        <v>4.927855130664743E-3</v>
      </c>
      <c r="G164" s="26">
        <f t="shared" si="51"/>
        <v>1.0338729585825778E-2</v>
      </c>
      <c r="H164" s="26">
        <f t="shared" si="51"/>
        <v>6.8541322829351881E-5</v>
      </c>
      <c r="I164" s="26">
        <f t="shared" si="51"/>
        <v>6.870253200120119E-3</v>
      </c>
      <c r="J164" s="27">
        <f t="shared" si="51"/>
        <v>4.1235579304559457E-3</v>
      </c>
      <c r="L164" s="33">
        <v>2012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7">
        <v>0</v>
      </c>
      <c r="V164" s="33">
        <v>2012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7">
        <v>0</v>
      </c>
      <c r="AF164" s="33">
        <v>2012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7">
        <v>0</v>
      </c>
      <c r="AP164" s="33">
        <v>2012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7">
        <v>0</v>
      </c>
      <c r="AZ164" s="33">
        <v>2012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7">
        <v>0</v>
      </c>
    </row>
    <row r="165" spans="2:60" outlineLevel="1" x14ac:dyDescent="0.25">
      <c r="B165" s="17" t="str">
        <f>$AF$3</f>
        <v>Demand Response (DR)</v>
      </c>
      <c r="C165" s="26">
        <f t="shared" ref="C165:J165" si="52">AG208</f>
        <v>-1.3067042464856571E-4</v>
      </c>
      <c r="D165" s="26">
        <f t="shared" si="52"/>
        <v>-2.7401844972299583E-4</v>
      </c>
      <c r="E165" s="26">
        <f>AI208</f>
        <v>-4.1683739761337878E-4</v>
      </c>
      <c r="F165" s="26">
        <f t="shared" si="52"/>
        <v>-4.4189472124608886E-4</v>
      </c>
      <c r="G165" s="26">
        <f t="shared" si="52"/>
        <v>-4.9757961077462332E-4</v>
      </c>
      <c r="H165" s="26">
        <f t="shared" si="52"/>
        <v>-1.2469484161866328E-3</v>
      </c>
      <c r="I165" s="26">
        <f t="shared" si="52"/>
        <v>1.0825781791328204E-4</v>
      </c>
      <c r="J165" s="27">
        <f t="shared" si="52"/>
        <v>-4.2835394697652852E-4</v>
      </c>
      <c r="L165" s="33">
        <v>2013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7">
        <v>0</v>
      </c>
      <c r="V165" s="34">
        <v>2013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7">
        <v>0</v>
      </c>
      <c r="AF165" s="34">
        <v>2013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7">
        <v>0</v>
      </c>
      <c r="AP165" s="34">
        <v>2013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7">
        <v>0</v>
      </c>
      <c r="AZ165" s="34">
        <v>2013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7">
        <v>0</v>
      </c>
    </row>
    <row r="166" spans="2:60" outlineLevel="1" x14ac:dyDescent="0.25">
      <c r="B166" s="17" t="str">
        <f>$AP$3</f>
        <v>Solar (PV)</v>
      </c>
      <c r="C166" s="26">
        <f t="shared" ref="C166:J166" si="53">AQ208</f>
        <v>4.552385121203817E-4</v>
      </c>
      <c r="D166" s="26">
        <f t="shared" si="53"/>
        <v>2.949144386217295E-4</v>
      </c>
      <c r="E166" s="26">
        <f t="shared" si="53"/>
        <v>1.6268023375253237E-4</v>
      </c>
      <c r="F166" s="26">
        <f t="shared" si="53"/>
        <v>4.6619509300621643E-5</v>
      </c>
      <c r="G166" s="26">
        <f t="shared" si="53"/>
        <v>4.1889341837009211E-5</v>
      </c>
      <c r="H166" s="26">
        <f t="shared" si="53"/>
        <v>3.7777824479906522E-5</v>
      </c>
      <c r="I166" s="26">
        <f t="shared" si="53"/>
        <v>1.4710303271975312E-5</v>
      </c>
      <c r="J166" s="27">
        <f t="shared" si="53"/>
        <v>3.2766688196592673E-4</v>
      </c>
      <c r="L166" s="33">
        <v>2014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7">
        <v>0</v>
      </c>
      <c r="V166" s="34">
        <v>2014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7">
        <v>0</v>
      </c>
      <c r="AF166" s="34">
        <v>2014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7">
        <v>0</v>
      </c>
      <c r="AP166" s="34">
        <v>2014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7">
        <v>0</v>
      </c>
      <c r="AZ166" s="34">
        <v>2014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7">
        <v>0</v>
      </c>
    </row>
    <row r="167" spans="2:60" ht="15.75" outlineLevel="1" thickBot="1" x14ac:dyDescent="0.3">
      <c r="B167" s="28" t="str">
        <f>$AZ$3</f>
        <v>Strategic Electrification (SE)</v>
      </c>
      <c r="C167" s="29">
        <f t="shared" ref="C167:J167" si="54">BA208</f>
        <v>3.8195897552316117E-4</v>
      </c>
      <c r="D167" s="29">
        <f t="shared" si="54"/>
        <v>4.9027805375263518E-4</v>
      </c>
      <c r="E167" s="29">
        <f t="shared" si="54"/>
        <v>5.5543904237763679E-4</v>
      </c>
      <c r="F167" s="29">
        <f t="shared" si="54"/>
        <v>7.7925131691559675E-4</v>
      </c>
      <c r="G167" s="29">
        <f t="shared" si="54"/>
        <v>6.8837762763032109E-4</v>
      </c>
      <c r="H167" s="29">
        <f t="shared" si="54"/>
        <v>6.5562970282264656E-4</v>
      </c>
      <c r="I167" s="29">
        <f t="shared" si="54"/>
        <v>1.1474167333488938E-3</v>
      </c>
      <c r="J167" s="30">
        <f t="shared" si="54"/>
        <v>4.2763246383139555E-4</v>
      </c>
      <c r="L167" s="33">
        <v>2015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7">
        <v>0</v>
      </c>
      <c r="V167" s="34">
        <v>2015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7">
        <v>0</v>
      </c>
      <c r="AF167" s="34">
        <v>2015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7">
        <v>0</v>
      </c>
      <c r="AP167" s="34">
        <v>2015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7">
        <v>0</v>
      </c>
      <c r="AZ167" s="34">
        <v>2015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7">
        <v>0</v>
      </c>
    </row>
    <row r="168" spans="2:60" outlineLevel="1" x14ac:dyDescent="0.25">
      <c r="B168" s="31"/>
      <c r="C168" s="32"/>
      <c r="D168" s="32"/>
      <c r="E168" s="32"/>
      <c r="F168" s="32"/>
      <c r="G168" s="32"/>
      <c r="H168" s="32"/>
      <c r="I168" s="32"/>
      <c r="J168" s="32"/>
      <c r="L168" s="33">
        <v>2016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7">
        <v>0</v>
      </c>
      <c r="V168" s="33">
        <v>2016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7">
        <v>0</v>
      </c>
      <c r="AF168" s="33">
        <v>2016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7">
        <v>0</v>
      </c>
      <c r="AP168" s="33">
        <v>2016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7">
        <v>0</v>
      </c>
      <c r="AZ168" s="33">
        <v>2016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7">
        <v>0</v>
      </c>
    </row>
    <row r="169" spans="2:60" outlineLevel="1" x14ac:dyDescent="0.25">
      <c r="L169" s="33">
        <v>2017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7">
        <v>0</v>
      </c>
      <c r="V169" s="34">
        <v>2017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7">
        <v>0</v>
      </c>
      <c r="AF169" s="34">
        <v>2017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7">
        <v>0</v>
      </c>
      <c r="AP169" s="34">
        <v>2017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7">
        <v>0</v>
      </c>
      <c r="AZ169" s="34">
        <v>2017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7">
        <v>0</v>
      </c>
    </row>
    <row r="170" spans="2:60" outlineLevel="1" x14ac:dyDescent="0.25">
      <c r="L170" s="33">
        <v>2018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7">
        <v>0</v>
      </c>
      <c r="V170" s="34">
        <v>2018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7">
        <v>0</v>
      </c>
      <c r="AF170" s="34">
        <v>2018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7">
        <v>0</v>
      </c>
      <c r="AP170" s="34">
        <v>2018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7">
        <v>0</v>
      </c>
      <c r="AZ170" s="34">
        <v>2018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7">
        <v>0</v>
      </c>
    </row>
    <row r="171" spans="2:60" outlineLevel="1" x14ac:dyDescent="0.25">
      <c r="L171" s="33">
        <v>2019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7">
        <v>0</v>
      </c>
      <c r="V171" s="33">
        <v>2019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7">
        <v>0</v>
      </c>
      <c r="AF171" s="33">
        <v>2019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7">
        <v>0</v>
      </c>
      <c r="AP171" s="33">
        <v>2019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7">
        <v>0</v>
      </c>
      <c r="AZ171" s="33">
        <v>2019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7">
        <v>0</v>
      </c>
    </row>
    <row r="172" spans="2:60" outlineLevel="1" x14ac:dyDescent="0.25">
      <c r="L172" s="33">
        <v>2020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7">
        <v>0</v>
      </c>
      <c r="V172" s="34">
        <v>2020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7">
        <v>0</v>
      </c>
      <c r="AF172" s="34">
        <v>2020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7">
        <v>0</v>
      </c>
      <c r="AP172" s="34">
        <v>2020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7">
        <v>0</v>
      </c>
      <c r="AZ172" s="34">
        <v>2020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7">
        <v>0</v>
      </c>
    </row>
    <row r="173" spans="2:60" outlineLevel="1" x14ac:dyDescent="0.25">
      <c r="L173" s="33">
        <v>2021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7">
        <v>0</v>
      </c>
      <c r="V173" s="34">
        <v>2021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7">
        <v>0</v>
      </c>
      <c r="AF173" s="34">
        <v>2021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7">
        <v>0</v>
      </c>
      <c r="AP173" s="34">
        <v>2021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7">
        <v>0</v>
      </c>
      <c r="AZ173" s="34">
        <v>2021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7">
        <v>0</v>
      </c>
    </row>
    <row r="174" spans="2:60" outlineLevel="1" x14ac:dyDescent="0.25">
      <c r="L174" s="33">
        <v>2022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7">
        <v>0</v>
      </c>
      <c r="V174" s="34">
        <v>2022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7">
        <v>0</v>
      </c>
      <c r="AF174" s="34">
        <v>2022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7">
        <v>0</v>
      </c>
      <c r="AP174" s="34">
        <v>2022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7">
        <v>0</v>
      </c>
      <c r="AZ174" s="34">
        <v>2022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7">
        <v>0</v>
      </c>
    </row>
    <row r="175" spans="2:60" outlineLevel="1" x14ac:dyDescent="0.25">
      <c r="L175" s="33">
        <v>2023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7">
        <v>0</v>
      </c>
      <c r="V175" s="33">
        <v>2023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7">
        <v>0</v>
      </c>
      <c r="AF175" s="33">
        <v>2023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7">
        <v>0</v>
      </c>
      <c r="AP175" s="33">
        <v>2023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7">
        <v>0</v>
      </c>
      <c r="AZ175" s="33">
        <v>2023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7">
        <v>0</v>
      </c>
    </row>
    <row r="176" spans="2:60" outlineLevel="1" x14ac:dyDescent="0.25">
      <c r="L176" s="33">
        <v>2024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7">
        <v>0</v>
      </c>
      <c r="V176" s="34">
        <v>2024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7">
        <v>0</v>
      </c>
      <c r="AF176" s="34">
        <v>2024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7">
        <v>0</v>
      </c>
      <c r="AP176" s="34">
        <v>2024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7">
        <v>0</v>
      </c>
      <c r="AZ176" s="34">
        <v>2024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7">
        <v>0</v>
      </c>
    </row>
    <row r="177" spans="12:60" outlineLevel="1" x14ac:dyDescent="0.25">
      <c r="L177" s="33">
        <v>2025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7">
        <v>0</v>
      </c>
      <c r="V177" s="34">
        <v>2025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7">
        <v>0</v>
      </c>
      <c r="AF177" s="34">
        <v>2025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7">
        <v>0</v>
      </c>
      <c r="AP177" s="34">
        <v>2025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7">
        <v>0</v>
      </c>
      <c r="AZ177" s="34">
        <v>2025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7">
        <v>0</v>
      </c>
    </row>
    <row r="178" spans="12:60" outlineLevel="1" x14ac:dyDescent="0.25">
      <c r="L178" s="33">
        <v>2026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7">
        <v>0</v>
      </c>
      <c r="V178" s="33">
        <v>2026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7">
        <v>0</v>
      </c>
      <c r="AF178" s="33">
        <v>2026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7">
        <v>0</v>
      </c>
      <c r="AP178" s="33">
        <v>2026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7">
        <v>0</v>
      </c>
      <c r="AZ178" s="33">
        <v>2026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7">
        <v>0</v>
      </c>
    </row>
    <row r="179" spans="12:60" outlineLevel="1" x14ac:dyDescent="0.25">
      <c r="L179" s="34">
        <v>2027</v>
      </c>
      <c r="M179" s="35">
        <v>3.8667001115416433E-2</v>
      </c>
      <c r="N179" s="35">
        <v>5.2958318362522405E-2</v>
      </c>
      <c r="O179" s="35">
        <v>6.0258351073549932E-2</v>
      </c>
      <c r="P179" s="35">
        <v>4.5568474595747643E-2</v>
      </c>
      <c r="Q179" s="35">
        <v>5.0241286441906174E-2</v>
      </c>
      <c r="R179" s="35">
        <v>3.0438441324941889E-2</v>
      </c>
      <c r="S179" s="35">
        <v>6.7032187980335056E-2</v>
      </c>
      <c r="T179" s="36">
        <v>3.2404030165343212E-2</v>
      </c>
      <c r="V179" s="34">
        <v>2027</v>
      </c>
      <c r="W179" s="35">
        <v>3.8159915017486279E-2</v>
      </c>
      <c r="X179" s="35">
        <v>5.3079257329468055E-2</v>
      </c>
      <c r="Y179" s="35">
        <v>6.0680423076559187E-2</v>
      </c>
      <c r="Z179" s="35">
        <v>4.5108577538150341E-2</v>
      </c>
      <c r="AA179" s="35">
        <v>5.1019649498669883E-2</v>
      </c>
      <c r="AB179" s="35">
        <v>3.1745165238524109E-2</v>
      </c>
      <c r="AC179" s="35">
        <v>6.5940602577607699E-2</v>
      </c>
      <c r="AD179" s="36">
        <v>3.3270352187195984E-2</v>
      </c>
      <c r="AF179" s="34">
        <v>2027</v>
      </c>
      <c r="AG179" s="35">
        <v>-1.0335735193955919E-4</v>
      </c>
      <c r="AH179" s="35">
        <v>-7.945120656628335E-4</v>
      </c>
      <c r="AI179" s="35">
        <v>-9.7780416821535709E-4</v>
      </c>
      <c r="AJ179" s="35">
        <v>3.0933407366950938E-4</v>
      </c>
      <c r="AK179" s="35">
        <v>-1.1167435745516041E-3</v>
      </c>
      <c r="AL179" s="35">
        <v>-1.2003909280768887E-3</v>
      </c>
      <c r="AM179" s="35">
        <v>5.0311559948412743E-4</v>
      </c>
      <c r="AN179" s="36">
        <v>-1.3605301094032907E-3</v>
      </c>
      <c r="AP179" s="34">
        <v>2027</v>
      </c>
      <c r="AQ179" s="35">
        <v>4.8260136148381427E-4</v>
      </c>
      <c r="AR179" s="35">
        <v>2.7620232681391244E-4</v>
      </c>
      <c r="AS179" s="35">
        <v>1.8726792832501893E-4</v>
      </c>
      <c r="AT179" s="35">
        <v>1.0626349781972522E-4</v>
      </c>
      <c r="AU179" s="35">
        <v>9.8004921392336186E-5</v>
      </c>
      <c r="AV179" s="35">
        <v>1.0124065819816508E-4</v>
      </c>
      <c r="AW179" s="35">
        <v>1.2037033884904069E-4</v>
      </c>
      <c r="AX179" s="36">
        <v>3.3546577679111067E-4</v>
      </c>
      <c r="AZ179" s="34">
        <v>2027</v>
      </c>
      <c r="BA179" s="35">
        <v>1.0441038508379741E-4</v>
      </c>
      <c r="BB179" s="35">
        <v>3.5913562367917429E-4</v>
      </c>
      <c r="BC179" s="35">
        <v>3.4602291610896785E-4</v>
      </c>
      <c r="BD179" s="35">
        <v>2.8363293120747812E-4</v>
      </c>
      <c r="BE179" s="35">
        <v>3.0639586513947492E-4</v>
      </c>
      <c r="BF179" s="35">
        <v>1.7740245996122894E-4</v>
      </c>
      <c r="BG179" s="35">
        <v>3.95988937919034E-4</v>
      </c>
      <c r="BH179" s="36">
        <v>1.2723677439452352E-4</v>
      </c>
    </row>
    <row r="180" spans="12:60" outlineLevel="1" x14ac:dyDescent="0.25">
      <c r="L180" s="34">
        <v>2028</v>
      </c>
      <c r="M180" s="35">
        <v>4.8403240994461694E-2</v>
      </c>
      <c r="N180" s="35">
        <v>5.9831081021023191E-2</v>
      </c>
      <c r="O180" s="35">
        <v>6.4834955181644727E-2</v>
      </c>
      <c r="P180" s="35">
        <v>4.8198789875131265E-2</v>
      </c>
      <c r="Q180" s="35">
        <v>5.6737535120260585E-2</v>
      </c>
      <c r="R180" s="35">
        <v>3.3338613472780887E-2</v>
      </c>
      <c r="S180" s="35">
        <v>7.145903784646479E-2</v>
      </c>
      <c r="T180" s="36">
        <v>4.1214899919333581E-2</v>
      </c>
      <c r="V180" s="34">
        <v>2028</v>
      </c>
      <c r="W180" s="35">
        <v>4.6768973529313307E-2</v>
      </c>
      <c r="X180" s="35">
        <v>5.8306055865406714E-2</v>
      </c>
      <c r="Y180" s="35">
        <v>6.3992223402329795E-2</v>
      </c>
      <c r="Z180" s="35">
        <v>4.772482213789786E-2</v>
      </c>
      <c r="AA180" s="35">
        <v>5.6700075697682095E-2</v>
      </c>
      <c r="AB180" s="35">
        <v>3.5896140990695491E-2</v>
      </c>
      <c r="AC180" s="35">
        <v>6.8659606951340102E-2</v>
      </c>
      <c r="AD180" s="36">
        <v>4.1053401017667523E-2</v>
      </c>
      <c r="AF180" s="34">
        <v>2028</v>
      </c>
      <c r="AG180" s="35">
        <v>-3.8897367116852433E-4</v>
      </c>
      <c r="AH180" s="35">
        <v>-9.8536291716111446E-4</v>
      </c>
      <c r="AI180" s="35">
        <v>-1.3729839288195711E-3</v>
      </c>
      <c r="AJ180" s="35">
        <v>-8.2339844702261633E-4</v>
      </c>
      <c r="AK180" s="35">
        <v>-1.6069722550344778E-3</v>
      </c>
      <c r="AL180" s="35">
        <v>-3.0690891771651962E-3</v>
      </c>
      <c r="AM180" s="35">
        <v>4.2498250636091583E-4</v>
      </c>
      <c r="AN180" s="36">
        <v>-1.5574614180706714E-3</v>
      </c>
      <c r="AP180" s="34">
        <v>2028</v>
      </c>
      <c r="AQ180" s="35">
        <v>1.478108529256339E-3</v>
      </c>
      <c r="AR180" s="35">
        <v>9.132713021584582E-4</v>
      </c>
      <c r="AS180" s="35">
        <v>6.3029688684057561E-4</v>
      </c>
      <c r="AT180" s="35">
        <v>3.564631366073101E-4</v>
      </c>
      <c r="AU180" s="35">
        <v>3.26099145920411E-4</v>
      </c>
      <c r="AV180" s="35">
        <v>3.4201469344585789E-4</v>
      </c>
      <c r="AW180" s="35">
        <v>3.9749575241199153E-4</v>
      </c>
      <c r="AX180" s="36">
        <v>1.1278109037033968E-3</v>
      </c>
      <c r="AZ180" s="34">
        <v>2028</v>
      </c>
      <c r="BA180" s="35">
        <v>4.9191908676915475E-4</v>
      </c>
      <c r="BB180" s="35">
        <v>1.525333907451909E-3</v>
      </c>
      <c r="BC180" s="35">
        <v>1.5537003790266901E-3</v>
      </c>
      <c r="BD180" s="35">
        <v>1.2619551170660603E-3</v>
      </c>
      <c r="BE180" s="35">
        <v>1.4068802473283792E-3</v>
      </c>
      <c r="BF180" s="35">
        <v>7.6277037494820732E-4</v>
      </c>
      <c r="BG180" s="35">
        <v>1.8119705774912731E-3</v>
      </c>
      <c r="BH180" s="36">
        <v>5.5495569573427161E-4</v>
      </c>
    </row>
    <row r="181" spans="12:60" outlineLevel="1" x14ac:dyDescent="0.25">
      <c r="L181" s="34">
        <v>2029</v>
      </c>
      <c r="M181" s="35">
        <v>5.0644228501190991E-2</v>
      </c>
      <c r="N181" s="35">
        <v>5.394748484535028E-2</v>
      </c>
      <c r="O181" s="35">
        <v>5.7172513483007892E-2</v>
      </c>
      <c r="P181" s="35">
        <v>4.5386052774161856E-2</v>
      </c>
      <c r="Q181" s="35">
        <v>5.1442544959669156E-2</v>
      </c>
      <c r="R181" s="35">
        <v>2.8704334893143724E-2</v>
      </c>
      <c r="S181" s="35">
        <v>6.9116099352885207E-2</v>
      </c>
      <c r="T181" s="36">
        <v>3.9362575777478925E-2</v>
      </c>
      <c r="V181" s="34">
        <v>2029</v>
      </c>
      <c r="W181" s="35">
        <v>4.8521447374419546E-2</v>
      </c>
      <c r="X181" s="35">
        <v>5.1707793715169981E-2</v>
      </c>
      <c r="Y181" s="35">
        <v>5.5798390600103609E-2</v>
      </c>
      <c r="Z181" s="35">
        <v>4.5234305154952636E-2</v>
      </c>
      <c r="AA181" s="35">
        <v>5.1098314583252202E-2</v>
      </c>
      <c r="AB181" s="35">
        <v>3.290573606065017E-2</v>
      </c>
      <c r="AC181" s="35">
        <v>6.4887293238613752E-2</v>
      </c>
      <c r="AD181" s="36">
        <v>3.8778029871332054E-2</v>
      </c>
      <c r="AF181" s="34">
        <v>2029</v>
      </c>
      <c r="AG181" s="35">
        <v>-5.5396700682031064E-4</v>
      </c>
      <c r="AH181" s="35">
        <v>-1.1173509312220054E-3</v>
      </c>
      <c r="AI181" s="35">
        <v>-1.6918785008378512E-3</v>
      </c>
      <c r="AJ181" s="35">
        <v>-1.860602355662766E-3</v>
      </c>
      <c r="AK181" s="35">
        <v>-2.0487328899289059E-3</v>
      </c>
      <c r="AL181" s="35">
        <v>-5.0130129777634647E-3</v>
      </c>
      <c r="AM181" s="35">
        <v>4.2381499840393744E-4</v>
      </c>
      <c r="AN181" s="36">
        <v>-1.7333683959089852E-3</v>
      </c>
      <c r="AP181" s="34">
        <v>2029</v>
      </c>
      <c r="AQ181" s="35">
        <v>1.6405193172392973E-3</v>
      </c>
      <c r="AR181" s="35">
        <v>1.0891267149641948E-3</v>
      </c>
      <c r="AS181" s="35">
        <v>7.3229131033381023E-4</v>
      </c>
      <c r="AT181" s="35">
        <v>3.9957762273279407E-4</v>
      </c>
      <c r="AU181" s="35">
        <v>3.6567998635228527E-4</v>
      </c>
      <c r="AV181" s="35">
        <v>3.8343127133200205E-4</v>
      </c>
      <c r="AW181" s="35">
        <v>4.311960702023665E-4</v>
      </c>
      <c r="AX181" s="36">
        <v>1.3298576618423485E-3</v>
      </c>
      <c r="AZ181" s="34">
        <v>2029</v>
      </c>
      <c r="BA181" s="35">
        <v>9.5487313200992574E-4</v>
      </c>
      <c r="BB181" s="35">
        <v>2.1766802068468039E-3</v>
      </c>
      <c r="BC181" s="35">
        <v>2.3062706808305578E-3</v>
      </c>
      <c r="BD181" s="35">
        <v>2.0269641535830552E-3</v>
      </c>
      <c r="BE181" s="35">
        <v>2.1446221682548394E-3</v>
      </c>
      <c r="BF181" s="35">
        <v>1.2358054498935456E-3</v>
      </c>
      <c r="BG181" s="35">
        <v>3.1008362113960075E-3</v>
      </c>
      <c r="BH181" s="36">
        <v>9.5411277501700198E-4</v>
      </c>
    </row>
    <row r="182" spans="12:60" outlineLevel="1" x14ac:dyDescent="0.25">
      <c r="L182" s="33">
        <v>2030</v>
      </c>
      <c r="M182" s="35">
        <v>4.1855241161141032E-2</v>
      </c>
      <c r="N182" s="35">
        <v>4.3600764953584781E-2</v>
      </c>
      <c r="O182" s="35">
        <v>4.4669668736583956E-2</v>
      </c>
      <c r="P182" s="35">
        <v>3.2735064876108666E-2</v>
      </c>
      <c r="Q182" s="35">
        <v>3.9684295567419259E-2</v>
      </c>
      <c r="R182" s="35">
        <v>1.3449569512480108E-2</v>
      </c>
      <c r="S182" s="35">
        <v>5.4875662826339822E-2</v>
      </c>
      <c r="T182" s="36">
        <v>2.752024522742702E-2</v>
      </c>
      <c r="V182" s="33">
        <v>2030</v>
      </c>
      <c r="W182" s="35">
        <v>3.9489726889792687E-2</v>
      </c>
      <c r="X182" s="35">
        <v>4.1044079194767269E-2</v>
      </c>
      <c r="Y182" s="35">
        <v>4.2904790203723842E-2</v>
      </c>
      <c r="Z182" s="35">
        <v>3.2544377284586368E-2</v>
      </c>
      <c r="AA182" s="35">
        <v>3.8870767272206841E-2</v>
      </c>
      <c r="AB182" s="35">
        <v>1.8990501482987421E-2</v>
      </c>
      <c r="AC182" s="35">
        <v>4.8441373870512949E-2</v>
      </c>
      <c r="AD182" s="36">
        <v>2.6670002162608952E-2</v>
      </c>
      <c r="AF182" s="33">
        <v>2030</v>
      </c>
      <c r="AG182" s="35">
        <v>-7.0938727547031899E-4</v>
      </c>
      <c r="AH182" s="35">
        <v>-1.2341142818355078E-3</v>
      </c>
      <c r="AI182" s="35">
        <v>-1.9974625002689983E-3</v>
      </c>
      <c r="AJ182" s="35">
        <v>-2.803522364895672E-3</v>
      </c>
      <c r="AK182" s="35">
        <v>-2.4221053710437035E-3</v>
      </c>
      <c r="AL182" s="35">
        <v>-6.9164898945404119E-3</v>
      </c>
      <c r="AM182" s="35">
        <v>4.1588665254388424E-4</v>
      </c>
      <c r="AN182" s="36">
        <v>-1.8865562491664489E-3</v>
      </c>
      <c r="AP182" s="33">
        <v>2030</v>
      </c>
      <c r="AQ182" s="35">
        <v>1.6099943605443201E-3</v>
      </c>
      <c r="AR182" s="35">
        <v>1.0501577766490744E-3</v>
      </c>
      <c r="AS182" s="35">
        <v>6.6470178191946339E-4</v>
      </c>
      <c r="AT182" s="35">
        <v>3.1869567243036911E-4</v>
      </c>
      <c r="AU182" s="35">
        <v>2.892145382453748E-4</v>
      </c>
      <c r="AV182" s="35">
        <v>3.0275827645520614E-4</v>
      </c>
      <c r="AW182" s="35">
        <v>3.1869038919540849E-4</v>
      </c>
      <c r="AX182" s="36">
        <v>1.2703653026082673E-3</v>
      </c>
      <c r="AZ182" s="33">
        <v>2030</v>
      </c>
      <c r="BA182" s="35">
        <v>1.3448443471975047E-3</v>
      </c>
      <c r="BB182" s="35">
        <v>2.6488660118391127E-3</v>
      </c>
      <c r="BC182" s="35">
        <v>3.0905823488935891E-3</v>
      </c>
      <c r="BD182" s="35">
        <v>3.1808919677636105E-3</v>
      </c>
      <c r="BE182" s="35">
        <v>3.0957635382569126E-3</v>
      </c>
      <c r="BF182" s="35">
        <v>2.0892567672174955E-3</v>
      </c>
      <c r="BG182" s="35">
        <v>5.2538076866399663E-3</v>
      </c>
      <c r="BH182" s="36">
        <v>1.4143717912538101E-3</v>
      </c>
    </row>
    <row r="183" spans="12:60" outlineLevel="1" x14ac:dyDescent="0.25">
      <c r="L183" s="34">
        <v>2031</v>
      </c>
      <c r="M183" s="35">
        <v>3.8028666416140444E-2</v>
      </c>
      <c r="N183" s="35">
        <v>3.7637558829390905E-2</v>
      </c>
      <c r="O183" s="35">
        <v>3.8004017069001916E-2</v>
      </c>
      <c r="P183" s="35">
        <v>2.501970436457257E-2</v>
      </c>
      <c r="Q183" s="35">
        <v>3.3699027979664065E-2</v>
      </c>
      <c r="R183" s="35">
        <v>4.6358328309483721E-3</v>
      </c>
      <c r="S183" s="35">
        <v>4.487568273922582E-2</v>
      </c>
      <c r="T183" s="36">
        <v>2.2036514739721236E-2</v>
      </c>
      <c r="V183" s="34">
        <v>2031</v>
      </c>
      <c r="W183" s="35">
        <v>3.5901396099491834E-2</v>
      </c>
      <c r="X183" s="35">
        <v>3.5232496369858035E-2</v>
      </c>
      <c r="Y183" s="35">
        <v>3.6769722854745224E-2</v>
      </c>
      <c r="Z183" s="35">
        <v>2.617417144048173E-2</v>
      </c>
      <c r="AA183" s="35">
        <v>3.3527327023957776E-2</v>
      </c>
      <c r="AB183" s="35">
        <v>1.2374990331330604E-2</v>
      </c>
      <c r="AC183" s="35">
        <v>3.9493499725484105E-2</v>
      </c>
      <c r="AD183" s="36">
        <v>2.1239737745783582E-2</v>
      </c>
      <c r="AF183" s="34">
        <v>2031</v>
      </c>
      <c r="AG183" s="35">
        <v>-8.5772318757260102E-4</v>
      </c>
      <c r="AH183" s="35">
        <v>-1.3490287985784555E-3</v>
      </c>
      <c r="AI183" s="35">
        <v>-2.2966188541257981E-3</v>
      </c>
      <c r="AJ183" s="35">
        <v>-3.6597053310102323E-3</v>
      </c>
      <c r="AK183" s="35">
        <v>-2.757038124933775E-3</v>
      </c>
      <c r="AL183" s="35">
        <v>-8.7399853461866961E-3</v>
      </c>
      <c r="AM183" s="35">
        <v>3.9735660147277585E-4</v>
      </c>
      <c r="AN183" s="36">
        <v>-2.029162766981174E-3</v>
      </c>
      <c r="AP183" s="34">
        <v>2031</v>
      </c>
      <c r="AQ183" s="35">
        <v>1.4893989830142562E-3</v>
      </c>
      <c r="AR183" s="35">
        <v>1.0216770749440496E-3</v>
      </c>
      <c r="AS183" s="35">
        <v>6.1221825479162995E-4</v>
      </c>
      <c r="AT183" s="35">
        <v>2.5336263546238413E-4</v>
      </c>
      <c r="AU183" s="35">
        <v>2.2731682974397316E-4</v>
      </c>
      <c r="AV183" s="35">
        <v>2.3913556123544844E-4</v>
      </c>
      <c r="AW183" s="35">
        <v>2.2824273926191907E-4</v>
      </c>
      <c r="AX183" s="36">
        <v>1.2268322274378018E-3</v>
      </c>
      <c r="AZ183" s="34">
        <v>2031</v>
      </c>
      <c r="BA183" s="35">
        <v>1.3466812800788652E-3</v>
      </c>
      <c r="BB183" s="35">
        <v>2.6396180935233104E-3</v>
      </c>
      <c r="BC183" s="35">
        <v>2.9545965149937459E-3</v>
      </c>
      <c r="BD183" s="35">
        <v>2.9095876289479961E-3</v>
      </c>
      <c r="BE183" s="35">
        <v>2.9208730899974444E-3</v>
      </c>
      <c r="BF183" s="35">
        <v>2.0327406079672095E-3</v>
      </c>
      <c r="BG183" s="35">
        <v>4.3859110593058581E-3</v>
      </c>
      <c r="BH183" s="36">
        <v>1.5321423293115366E-3</v>
      </c>
    </row>
    <row r="184" spans="12:60" outlineLevel="1" x14ac:dyDescent="0.25">
      <c r="L184" s="34">
        <v>2032</v>
      </c>
      <c r="M184" s="35">
        <v>-4.8655092310069259E-3</v>
      </c>
      <c r="N184" s="35">
        <v>-1.2014752109278382E-3</v>
      </c>
      <c r="O184" s="35">
        <v>-8.0833695415790663E-3</v>
      </c>
      <c r="P184" s="35">
        <v>-9.9082447915919136E-3</v>
      </c>
      <c r="Q184" s="35">
        <v>-2.7813469617898878E-3</v>
      </c>
      <c r="R184" s="35">
        <v>-1.353749088214462E-2</v>
      </c>
      <c r="S184" s="35">
        <v>-1.5236128583272834E-2</v>
      </c>
      <c r="T184" s="36">
        <v>-6.6016439245969449E-3</v>
      </c>
      <c r="V184" s="34">
        <v>2032</v>
      </c>
      <c r="W184" s="35">
        <v>-5.3628417249157456E-3</v>
      </c>
      <c r="X184" s="35">
        <v>-1.2486790028606309E-3</v>
      </c>
      <c r="Y184" s="35">
        <v>-8.1993663663494365E-3</v>
      </c>
      <c r="Z184" s="35">
        <v>-1.0396949728923466E-2</v>
      </c>
      <c r="AA184" s="35">
        <v>-3.0298257852139354E-3</v>
      </c>
      <c r="AB184" s="35">
        <v>-1.4121279423229716E-2</v>
      </c>
      <c r="AC184" s="35">
        <v>-1.5889654573106649E-2</v>
      </c>
      <c r="AD184" s="36">
        <v>-7.0785674487983119E-3</v>
      </c>
      <c r="AF184" s="34">
        <v>2032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6">
        <v>0</v>
      </c>
      <c r="AP184" s="34">
        <v>2032</v>
      </c>
      <c r="AQ184" s="35">
        <v>1.9952243988652363E-4</v>
      </c>
      <c r="AR184" s="35">
        <v>1.579457378146909E-4</v>
      </c>
      <c r="AS184" s="35">
        <v>4.2349007034925279E-5</v>
      </c>
      <c r="AT184" s="35">
        <v>-2.4359790136707637E-5</v>
      </c>
      <c r="AU184" s="35">
        <v>-2.2270157136627944E-5</v>
      </c>
      <c r="AV184" s="35">
        <v>-3.3195760710147404E-5</v>
      </c>
      <c r="AW184" s="35">
        <v>-8.2261450998433183E-5</v>
      </c>
      <c r="AX184" s="36">
        <v>1.0445257188318458E-4</v>
      </c>
      <c r="AZ184" s="34">
        <v>2032</v>
      </c>
      <c r="BA184" s="35">
        <v>2.5838082255447148E-4</v>
      </c>
      <c r="BB184" s="35">
        <v>-1.0076258805435945E-4</v>
      </c>
      <c r="BC184" s="35">
        <v>6.4302858274967178E-5</v>
      </c>
      <c r="BD184" s="35">
        <v>4.7638912158687319E-4</v>
      </c>
      <c r="BE184" s="35">
        <v>2.7824175601542933E-4</v>
      </c>
      <c r="BF184" s="35">
        <v>5.6109389820391264E-4</v>
      </c>
      <c r="BG184" s="35">
        <v>6.738336348044438E-4</v>
      </c>
      <c r="BH184" s="36">
        <v>3.3120181694856754E-4</v>
      </c>
    </row>
    <row r="185" spans="12:60" outlineLevel="1" x14ac:dyDescent="0.25">
      <c r="L185" s="34">
        <v>2033</v>
      </c>
      <c r="M185" s="35">
        <v>-7.5231500891042025E-3</v>
      </c>
      <c r="N185" s="35">
        <v>-4.3520966623812329E-3</v>
      </c>
      <c r="O185" s="35">
        <v>-1.1199007028845354E-2</v>
      </c>
      <c r="P185" s="35">
        <v>-1.3894990074119096E-2</v>
      </c>
      <c r="Q185" s="35">
        <v>-6.6875385431020007E-3</v>
      </c>
      <c r="R185" s="35">
        <v>-1.756824975053195E-2</v>
      </c>
      <c r="S185" s="35">
        <v>-1.9899890551204891E-2</v>
      </c>
      <c r="T185" s="36">
        <v>-1.0052599588459499E-2</v>
      </c>
      <c r="V185" s="34">
        <v>2033</v>
      </c>
      <c r="W185" s="35">
        <v>-8.1343895489051077E-3</v>
      </c>
      <c r="X185" s="35">
        <v>-4.525708100821646E-3</v>
      </c>
      <c r="Y185" s="35">
        <v>-1.1432454569279438E-2</v>
      </c>
      <c r="Z185" s="35">
        <v>-1.4545054225783449E-2</v>
      </c>
      <c r="AA185" s="35">
        <v>-7.094579049657268E-3</v>
      </c>
      <c r="AB185" s="35">
        <v>-1.8315336914122349E-2</v>
      </c>
      <c r="AC185" s="35">
        <v>-2.0742156337970052E-2</v>
      </c>
      <c r="AD185" s="36">
        <v>-1.0668694987444161E-2</v>
      </c>
      <c r="AF185" s="34">
        <v>2033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6">
        <v>0</v>
      </c>
      <c r="AP185" s="34">
        <v>2033</v>
      </c>
      <c r="AQ185" s="35">
        <v>1.7755898760940525E-4</v>
      </c>
      <c r="AR185" s="35">
        <v>1.2983996568505241E-4</v>
      </c>
      <c r="AS185" s="35">
        <v>1.4234159841031158E-5</v>
      </c>
      <c r="AT185" s="35">
        <v>-5.7455146942220203E-5</v>
      </c>
      <c r="AU185" s="35">
        <v>-5.3400165295203195E-5</v>
      </c>
      <c r="AV185" s="35">
        <v>-6.6436483877496677E-5</v>
      </c>
      <c r="AW185" s="35">
        <v>-1.18942032923397E-4</v>
      </c>
      <c r="AX185" s="36">
        <v>7.4078463864646338E-5</v>
      </c>
      <c r="AZ185" s="34">
        <v>2033</v>
      </c>
      <c r="BA185" s="35">
        <v>3.8323813679652652E-4</v>
      </c>
      <c r="BB185" s="35">
        <v>4.0526031643395299E-5</v>
      </c>
      <c r="BC185" s="35">
        <v>1.9939789004697062E-4</v>
      </c>
      <c r="BD185" s="35">
        <v>6.5529926708562947E-4</v>
      </c>
      <c r="BE185" s="35">
        <v>4.5189555464508757E-4</v>
      </c>
      <c r="BF185" s="35">
        <v>7.4196419601602059E-4</v>
      </c>
      <c r="BG185" s="35">
        <v>8.8132852026490127E-4</v>
      </c>
      <c r="BH185" s="36">
        <v>4.8728349817639405E-4</v>
      </c>
    </row>
    <row r="186" spans="12:60" outlineLevel="1" x14ac:dyDescent="0.25">
      <c r="L186" s="33">
        <v>2034</v>
      </c>
      <c r="M186" s="35">
        <v>-4.6669997730014456E-3</v>
      </c>
      <c r="N186" s="35">
        <v>-1.754081979312816E-3</v>
      </c>
      <c r="O186" s="35">
        <v>-7.500753464857346E-3</v>
      </c>
      <c r="P186" s="35">
        <v>-1.0098329603608125E-2</v>
      </c>
      <c r="Q186" s="35">
        <v>-3.2564556687562085E-3</v>
      </c>
      <c r="R186" s="35">
        <v>-1.3726269197081753E-2</v>
      </c>
      <c r="S186" s="35">
        <v>-1.5527355421358191E-2</v>
      </c>
      <c r="T186" s="36">
        <v>-6.6697169451147564E-3</v>
      </c>
      <c r="V186" s="33">
        <v>2034</v>
      </c>
      <c r="W186" s="35">
        <v>-5.1767009746397363E-3</v>
      </c>
      <c r="X186" s="35">
        <v>-1.8372365668507529E-3</v>
      </c>
      <c r="Y186" s="35">
        <v>-7.5922754963869687E-3</v>
      </c>
      <c r="Z186" s="35">
        <v>-1.0609736262119585E-2</v>
      </c>
      <c r="AA186" s="35">
        <v>-3.538949764620658E-3</v>
      </c>
      <c r="AB186" s="35">
        <v>-1.4333164803848497E-2</v>
      </c>
      <c r="AC186" s="35">
        <v>-1.62080067737842E-2</v>
      </c>
      <c r="AD186" s="36">
        <v>-7.1617265457923907E-3</v>
      </c>
      <c r="AF186" s="33">
        <v>2034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6">
        <v>0</v>
      </c>
      <c r="AP186" s="33">
        <v>2034</v>
      </c>
      <c r="AQ186" s="35">
        <v>1.9543992005255362E-4</v>
      </c>
      <c r="AR186" s="35">
        <v>1.4398166936246959E-4</v>
      </c>
      <c r="AS186" s="35">
        <v>3.7253159117955903E-5</v>
      </c>
      <c r="AT186" s="35">
        <v>-3.2307154445576636E-5</v>
      </c>
      <c r="AU186" s="35">
        <v>-2.9942466338250817E-5</v>
      </c>
      <c r="AV186" s="35">
        <v>-4.0733045688412517E-5</v>
      </c>
      <c r="AW186" s="35">
        <v>-8.7982425143184884E-5</v>
      </c>
      <c r="AX186" s="36">
        <v>9.5005645803336591E-5</v>
      </c>
      <c r="AZ186" s="33">
        <v>2034</v>
      </c>
      <c r="BA186" s="35">
        <v>2.7456351140253688E-4</v>
      </c>
      <c r="BB186" s="35">
        <v>-5.5738253896708834E-5</v>
      </c>
      <c r="BC186" s="35">
        <v>4.9833284403444367E-5</v>
      </c>
      <c r="BD186" s="35">
        <v>5.06296209641377E-4</v>
      </c>
      <c r="BE186" s="35">
        <v>3.1659820158314034E-4</v>
      </c>
      <c r="BF186" s="35">
        <v>5.9105714397200693E-4</v>
      </c>
      <c r="BG186" s="35">
        <v>7.0618949451550783E-4</v>
      </c>
      <c r="BH186" s="36">
        <v>3.553579626567327E-4</v>
      </c>
    </row>
    <row r="187" spans="12:60" outlineLevel="1" x14ac:dyDescent="0.25">
      <c r="L187" s="34">
        <v>2035</v>
      </c>
      <c r="M187" s="35">
        <v>-4.4244328436338076E-3</v>
      </c>
      <c r="N187" s="35">
        <v>-1.9713142294618402E-3</v>
      </c>
      <c r="O187" s="35">
        <v>-6.9372482607621411E-3</v>
      </c>
      <c r="P187" s="35">
        <v>-9.7658762816361655E-3</v>
      </c>
      <c r="Q187" s="35">
        <v>-3.0949750345132809E-3</v>
      </c>
      <c r="R187" s="35">
        <v>-1.3359098234448696E-2</v>
      </c>
      <c r="S187" s="35">
        <v>-1.5166928848503458E-2</v>
      </c>
      <c r="T187" s="36">
        <v>-6.9323459949574007E-3</v>
      </c>
      <c r="V187" s="34">
        <v>2035</v>
      </c>
      <c r="W187" s="35">
        <v>-4.9504300488849573E-3</v>
      </c>
      <c r="X187" s="35">
        <v>-2.0992061048379362E-3</v>
      </c>
      <c r="Y187" s="35">
        <v>-7.038383562492645E-3</v>
      </c>
      <c r="Z187" s="35">
        <v>-1.0300592432361477E-2</v>
      </c>
      <c r="AA187" s="35">
        <v>-3.4051839830044894E-3</v>
      </c>
      <c r="AB187" s="35">
        <v>-1.3989093081802295E-2</v>
      </c>
      <c r="AC187" s="35">
        <v>-1.5871649582475333E-2</v>
      </c>
      <c r="AD187" s="36">
        <v>-7.4434545753795378E-3</v>
      </c>
      <c r="AF187" s="34">
        <v>2035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6">
        <v>0</v>
      </c>
      <c r="AP187" s="34">
        <v>2035</v>
      </c>
      <c r="AQ187" s="35">
        <v>1.8679557997502982E-4</v>
      </c>
      <c r="AR187" s="35">
        <v>1.3079102544066856E-4</v>
      </c>
      <c r="AS187" s="35">
        <v>3.1067175429111415E-5</v>
      </c>
      <c r="AT187" s="35">
        <v>-3.9146507066045722E-5</v>
      </c>
      <c r="AU187" s="35">
        <v>-3.6467436927090091E-5</v>
      </c>
      <c r="AV187" s="35">
        <v>-4.735098117503167E-5</v>
      </c>
      <c r="AW187" s="35">
        <v>-9.3683454545412381E-5</v>
      </c>
      <c r="AX187" s="36">
        <v>8.7445139851816123E-5</v>
      </c>
      <c r="AZ187" s="34">
        <v>2035</v>
      </c>
      <c r="BA187" s="35">
        <v>3.0055751516266938E-4</v>
      </c>
      <c r="BB187" s="35">
        <v>-9.5931521038039591E-7</v>
      </c>
      <c r="BC187" s="35">
        <v>6.8137255706091082E-5</v>
      </c>
      <c r="BD187" s="35">
        <v>5.3794868568624032E-4</v>
      </c>
      <c r="BE187" s="35">
        <v>3.5096514553201175E-4</v>
      </c>
      <c r="BF187" s="35">
        <v>6.224497934530504E-4</v>
      </c>
      <c r="BG187" s="35">
        <v>7.3812339970857899E-4</v>
      </c>
      <c r="BH187" s="36">
        <v>3.8301747004765296E-4</v>
      </c>
    </row>
    <row r="188" spans="12:60" outlineLevel="1" x14ac:dyDescent="0.25">
      <c r="L188" s="34">
        <v>2036</v>
      </c>
      <c r="M188" s="35">
        <v>-2.689415423701047E-3</v>
      </c>
      <c r="N188" s="35">
        <v>-4.9668328223462233E-4</v>
      </c>
      <c r="O188" s="35">
        <v>-4.443250358006412E-3</v>
      </c>
      <c r="P188" s="35">
        <v>-6.9241763520964117E-3</v>
      </c>
      <c r="Q188" s="35">
        <v>-5.8709865257577931E-4</v>
      </c>
      <c r="R188" s="35">
        <v>-1.0412022117548103E-2</v>
      </c>
      <c r="S188" s="35">
        <v>-1.1770078192062661E-2</v>
      </c>
      <c r="T188" s="36">
        <v>-4.9414516205141812E-3</v>
      </c>
      <c r="V188" s="34">
        <v>2036</v>
      </c>
      <c r="W188" s="35">
        <v>-3.1373966224088612E-3</v>
      </c>
      <c r="X188" s="35">
        <v>-5.8087102277948333E-4</v>
      </c>
      <c r="Y188" s="35">
        <v>-4.4567242104495142E-3</v>
      </c>
      <c r="Z188" s="35">
        <v>-7.3490457358892369E-3</v>
      </c>
      <c r="AA188" s="35">
        <v>-7.9916624507836431E-4</v>
      </c>
      <c r="AB188" s="35">
        <v>-1.0929498657150982E-2</v>
      </c>
      <c r="AC188" s="35">
        <v>-1.23419744476575E-2</v>
      </c>
      <c r="AD188" s="36">
        <v>-5.3561989338409832E-3</v>
      </c>
      <c r="AF188" s="34">
        <v>2036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6">
        <v>0</v>
      </c>
      <c r="AP188" s="34">
        <v>2036</v>
      </c>
      <c r="AQ188" s="35">
        <v>1.9088734361227822E-4</v>
      </c>
      <c r="AR188" s="35">
        <v>1.3477938341099893E-4</v>
      </c>
      <c r="AS188" s="35">
        <v>4.6400362876175549E-5</v>
      </c>
      <c r="AT188" s="35">
        <v>-1.9756814068738748E-5</v>
      </c>
      <c r="AU188" s="35">
        <v>-1.8329051204690749E-5</v>
      </c>
      <c r="AV188" s="35">
        <v>-2.7412945117988308E-5</v>
      </c>
      <c r="AW188" s="35">
        <v>-6.9047505825481359E-5</v>
      </c>
      <c r="AX188" s="36">
        <v>1.0195886548358679E-4</v>
      </c>
      <c r="AZ188" s="34">
        <v>2036</v>
      </c>
      <c r="BA188" s="35">
        <v>2.2681453520756456E-4</v>
      </c>
      <c r="BB188" s="35">
        <v>-4.5327143575968343E-5</v>
      </c>
      <c r="BC188" s="35">
        <v>-2.6033367808375729E-5</v>
      </c>
      <c r="BD188" s="35">
        <v>4.205056195114576E-4</v>
      </c>
      <c r="BE188" s="35">
        <v>2.4449851270036405E-4</v>
      </c>
      <c r="BF188" s="35">
        <v>5.022699442214229E-4</v>
      </c>
      <c r="BG188" s="35">
        <v>5.9492692200069364E-4</v>
      </c>
      <c r="BH188" s="36">
        <v>2.8215122730657072E-4</v>
      </c>
    </row>
    <row r="189" spans="12:60" outlineLevel="1" x14ac:dyDescent="0.25">
      <c r="L189" s="34">
        <v>2037</v>
      </c>
      <c r="M189" s="35">
        <v>-4.0147904927944067E-3</v>
      </c>
      <c r="N189" s="35">
        <v>-2.2373296094797546E-3</v>
      </c>
      <c r="O189" s="35">
        <v>-5.6914189453586284E-3</v>
      </c>
      <c r="P189" s="35">
        <v>-8.4494785815113493E-3</v>
      </c>
      <c r="Q189" s="35">
        <v>-2.1978077526578765E-3</v>
      </c>
      <c r="R189" s="35">
        <v>-1.1542539496749549E-2</v>
      </c>
      <c r="S189" s="35">
        <v>-1.3414221567859208E-2</v>
      </c>
      <c r="T189" s="36">
        <v>-6.9842856003021758E-3</v>
      </c>
      <c r="V189" s="34">
        <v>2037</v>
      </c>
      <c r="W189" s="35">
        <v>-4.5357272506028057E-3</v>
      </c>
      <c r="X189" s="35">
        <v>-2.4287992743039499E-3</v>
      </c>
      <c r="Y189" s="35">
        <v>-5.792239402606203E-3</v>
      </c>
      <c r="Z189" s="35">
        <v>-8.9733509636357178E-3</v>
      </c>
      <c r="AA189" s="35">
        <v>-2.5089135308909993E-3</v>
      </c>
      <c r="AB189" s="35">
        <v>-1.2159142837503967E-2</v>
      </c>
      <c r="AC189" s="35">
        <v>-1.4095804344140372E-2</v>
      </c>
      <c r="AD189" s="36">
        <v>-7.4852434199346174E-3</v>
      </c>
      <c r="AF189" s="34">
        <v>2037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6">
        <v>0</v>
      </c>
      <c r="AP189" s="34">
        <v>2037</v>
      </c>
      <c r="AQ189" s="35">
        <v>1.675408080756835E-4</v>
      </c>
      <c r="AR189" s="35">
        <v>1.0889258876778385E-4</v>
      </c>
      <c r="AS189" s="35">
        <v>2.6139522087964551E-5</v>
      </c>
      <c r="AT189" s="35">
        <v>-4.159622622368353E-5</v>
      </c>
      <c r="AU189" s="35">
        <v>-3.8944265750573415E-5</v>
      </c>
      <c r="AV189" s="35">
        <v>-4.9368302230567984E-5</v>
      </c>
      <c r="AW189" s="35">
        <v>-9.2024333623985655E-5</v>
      </c>
      <c r="AX189" s="36">
        <v>8.1273868218767475E-5</v>
      </c>
      <c r="AZ189" s="34">
        <v>2037</v>
      </c>
      <c r="BA189" s="35">
        <v>3.1934344657047475E-4</v>
      </c>
      <c r="BB189" s="35">
        <v>7.9751011235362768E-5</v>
      </c>
      <c r="BC189" s="35">
        <v>7.6713977434916814E-5</v>
      </c>
      <c r="BD189" s="35">
        <v>5.3631046042923458E-4</v>
      </c>
      <c r="BE189" s="35">
        <v>3.5806098203816639E-4</v>
      </c>
      <c r="BF189" s="35">
        <v>6.1984785739355175E-4</v>
      </c>
      <c r="BG189" s="35">
        <v>7.2226492809690512E-4</v>
      </c>
      <c r="BH189" s="36">
        <v>3.842697388403149E-4</v>
      </c>
    </row>
    <row r="190" spans="12:60" outlineLevel="1" x14ac:dyDescent="0.25">
      <c r="L190" s="33">
        <v>2038</v>
      </c>
      <c r="M190" s="35">
        <v>-4.9390243831205494E-3</v>
      </c>
      <c r="N190" s="35">
        <v>-2.6566857202441341E-3</v>
      </c>
      <c r="O190" s="35">
        <v>-5.5668205483984101E-3</v>
      </c>
      <c r="P190" s="35">
        <v>-8.154269585982199E-3</v>
      </c>
      <c r="Q190" s="35">
        <v>-2.1074039985328197E-3</v>
      </c>
      <c r="R190" s="35">
        <v>-1.1051100249167223E-2</v>
      </c>
      <c r="S190" s="35">
        <v>-1.2850981509334836E-2</v>
      </c>
      <c r="T190" s="36">
        <v>-6.9885571427966697E-3</v>
      </c>
      <c r="V190" s="33">
        <v>2038</v>
      </c>
      <c r="W190" s="35">
        <v>-5.4933601437325841E-3</v>
      </c>
      <c r="X190" s="35">
        <v>-2.9166939266295211E-3</v>
      </c>
      <c r="Y190" s="35">
        <v>-5.7188204287047517E-3</v>
      </c>
      <c r="Z190" s="35">
        <v>-8.7216482576910614E-3</v>
      </c>
      <c r="AA190" s="35">
        <v>-2.4651555509164202E-3</v>
      </c>
      <c r="AB190" s="35">
        <v>-1.1710105729686116E-2</v>
      </c>
      <c r="AC190" s="35">
        <v>-1.3576829039171789E-2</v>
      </c>
      <c r="AD190" s="36">
        <v>-7.5281373180933198E-3</v>
      </c>
      <c r="AF190" s="33">
        <v>2038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6">
        <v>0</v>
      </c>
      <c r="AP190" s="33">
        <v>2038</v>
      </c>
      <c r="AQ190" s="35">
        <v>1.5029438490365976E-4</v>
      </c>
      <c r="AR190" s="35">
        <v>9.0070059472591169E-5</v>
      </c>
      <c r="AS190" s="35">
        <v>1.4086831433557379E-5</v>
      </c>
      <c r="AT190" s="35">
        <v>-5.3074192814972498E-5</v>
      </c>
      <c r="AU190" s="35">
        <v>-4.9830628369051944E-5</v>
      </c>
      <c r="AV190" s="35">
        <v>-6.0734593910649615E-5</v>
      </c>
      <c r="AW190" s="35">
        <v>-1.0310115857159463E-4</v>
      </c>
      <c r="AX190" s="36">
        <v>6.8496810423868126E-5</v>
      </c>
      <c r="AZ190" s="33">
        <v>2038</v>
      </c>
      <c r="BA190" s="35">
        <v>3.7204026994008821E-4</v>
      </c>
      <c r="BB190" s="35">
        <v>1.6453579350761416E-4</v>
      </c>
      <c r="BC190" s="35">
        <v>1.3974276115136242E-4</v>
      </c>
      <c r="BD190" s="35">
        <v>5.9360748912484773E-4</v>
      </c>
      <c r="BE190" s="35">
        <v>4.1642613513892535E-4</v>
      </c>
      <c r="BF190" s="35">
        <v>6.7677411116640052E-4</v>
      </c>
      <c r="BG190" s="35">
        <v>7.8085593028576206E-4</v>
      </c>
      <c r="BH190" s="36">
        <v>4.3747892959977719E-4</v>
      </c>
    </row>
    <row r="191" spans="12:60" outlineLevel="1" x14ac:dyDescent="0.25">
      <c r="L191" s="34">
        <v>2039</v>
      </c>
      <c r="M191" s="35">
        <v>-4.7203561104351976E-3</v>
      </c>
      <c r="N191" s="35">
        <v>-2.370115830726327E-3</v>
      </c>
      <c r="O191" s="35">
        <v>-4.7518248102152993E-3</v>
      </c>
      <c r="P191" s="35">
        <v>-7.0851556229930557E-3</v>
      </c>
      <c r="Q191" s="35">
        <v>-1.2769020493722527E-3</v>
      </c>
      <c r="R191" s="35">
        <v>-9.8130522706614265E-3</v>
      </c>
      <c r="S191" s="35">
        <v>-1.1457107347934925E-2</v>
      </c>
      <c r="T191" s="36">
        <v>-6.7128906034406022E-3</v>
      </c>
      <c r="V191" s="34">
        <v>2039</v>
      </c>
      <c r="W191" s="35">
        <v>-5.2534012868046265E-3</v>
      </c>
      <c r="X191" s="35">
        <v>-2.636257425045474E-3</v>
      </c>
      <c r="Y191" s="35">
        <v>-4.8908769850013467E-3</v>
      </c>
      <c r="Z191" s="35">
        <v>-7.6214274961760031E-3</v>
      </c>
      <c r="AA191" s="35">
        <v>-1.6106934520856431E-3</v>
      </c>
      <c r="AB191" s="35">
        <v>-1.0439032263155346E-2</v>
      </c>
      <c r="AC191" s="35">
        <v>-1.2141866909121113E-2</v>
      </c>
      <c r="AD191" s="36">
        <v>-7.225121625182962E-3</v>
      </c>
      <c r="AF191" s="34">
        <v>2039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6">
        <v>0</v>
      </c>
      <c r="AP191" s="34">
        <v>2039</v>
      </c>
      <c r="AQ191" s="35">
        <v>1.4404449962523991E-4</v>
      </c>
      <c r="AR191" s="35">
        <v>8.4184608064585831E-5</v>
      </c>
      <c r="AS191" s="35">
        <v>1.5511983479932212E-5</v>
      </c>
      <c r="AT191" s="35">
        <v>-4.9148468640347609E-5</v>
      </c>
      <c r="AU191" s="35">
        <v>-4.6208118368973317E-5</v>
      </c>
      <c r="AV191" s="35">
        <v>-5.6517959693302977E-5</v>
      </c>
      <c r="AW191" s="35">
        <v>-9.6631224421495077E-5</v>
      </c>
      <c r="AX191" s="36">
        <v>7.0080878165956761E-5</v>
      </c>
      <c r="AZ191" s="34">
        <v>2039</v>
      </c>
      <c r="BA191" s="35">
        <v>3.6074757453441464E-4</v>
      </c>
      <c r="BB191" s="35">
        <v>1.7671804146668357E-4</v>
      </c>
      <c r="BC191" s="35">
        <v>1.2750605784050961E-4</v>
      </c>
      <c r="BD191" s="35">
        <v>5.6346397053119723E-4</v>
      </c>
      <c r="BE191" s="35">
        <v>3.9217179748418651E-4</v>
      </c>
      <c r="BF191" s="35">
        <v>6.4513764030871279E-4</v>
      </c>
      <c r="BG191" s="35">
        <v>7.3940905915170774E-4</v>
      </c>
      <c r="BH191" s="36">
        <v>4.1250826086924874E-4</v>
      </c>
    </row>
    <row r="192" spans="12:60" outlineLevel="1" x14ac:dyDescent="0.25">
      <c r="L192" s="34">
        <v>2040</v>
      </c>
      <c r="M192" s="35">
        <v>-4.065437268750971E-3</v>
      </c>
      <c r="N192" s="35">
        <v>-1.5131741330622894E-3</v>
      </c>
      <c r="O192" s="35">
        <v>-3.4123184151851893E-3</v>
      </c>
      <c r="P192" s="35">
        <v>-6.0056572401004926E-3</v>
      </c>
      <c r="Q192" s="35">
        <v>2.567847313810212E-4</v>
      </c>
      <c r="R192" s="35">
        <v>-7.7993818634679579E-3</v>
      </c>
      <c r="S192" s="35">
        <v>-9.190105433539264E-3</v>
      </c>
      <c r="T192" s="36">
        <v>-5.447680984704939E-3</v>
      </c>
      <c r="V192" s="34">
        <v>2040</v>
      </c>
      <c r="W192" s="35">
        <v>-4.5607476300293381E-3</v>
      </c>
      <c r="X192" s="35">
        <v>-1.7695585301096273E-3</v>
      </c>
      <c r="Y192" s="35">
        <v>-3.5266883422173656E-3</v>
      </c>
      <c r="Z192" s="35">
        <v>-6.4884890800049888E-3</v>
      </c>
      <c r="AA192" s="35">
        <v>-3.1886040592454812E-5</v>
      </c>
      <c r="AB192" s="35">
        <v>-8.3700549093664867E-3</v>
      </c>
      <c r="AC192" s="35">
        <v>-9.8091679608757198E-3</v>
      </c>
      <c r="AD192" s="36">
        <v>-5.9138599219348276E-3</v>
      </c>
      <c r="AF192" s="34">
        <v>2040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6">
        <v>0</v>
      </c>
      <c r="AP192" s="34">
        <v>2040</v>
      </c>
      <c r="AQ192" s="35">
        <v>1.4035805027501347E-4</v>
      </c>
      <c r="AR192" s="35">
        <v>8.1300699941388999E-5</v>
      </c>
      <c r="AS192" s="35">
        <v>2.0223023985188604E-5</v>
      </c>
      <c r="AT192" s="35">
        <v>-4.0853722276801285E-5</v>
      </c>
      <c r="AU192" s="35">
        <v>-3.8570168248486247E-5</v>
      </c>
      <c r="AV192" s="35">
        <v>-4.8090092672259388E-5</v>
      </c>
      <c r="AW192" s="35">
        <v>-8.5752652101644955E-5</v>
      </c>
      <c r="AX192" s="36">
        <v>7.4886438509169651E-5</v>
      </c>
      <c r="AZ192" s="34">
        <v>2040</v>
      </c>
      <c r="BA192" s="35">
        <v>3.3250803574480514E-4</v>
      </c>
      <c r="BB192" s="35">
        <v>1.7202589567077986E-4</v>
      </c>
      <c r="BC192" s="35">
        <v>1.0150682110432463E-4</v>
      </c>
      <c r="BD192" s="35">
        <v>5.0501141918468662E-4</v>
      </c>
      <c r="BE192" s="35">
        <v>3.4511841199202919E-4</v>
      </c>
      <c r="BF192" s="35">
        <v>5.8958803789477265E-4</v>
      </c>
      <c r="BG192" s="35">
        <v>6.7176566786253389E-4</v>
      </c>
      <c r="BH192" s="36">
        <v>3.6788892234906889E-4</v>
      </c>
    </row>
    <row r="193" spans="12:60" outlineLevel="1" x14ac:dyDescent="0.25">
      <c r="L193" s="34">
        <v>2041</v>
      </c>
      <c r="M193" s="35">
        <v>-3.1925480395845751E-3</v>
      </c>
      <c r="N193" s="35">
        <v>-1.8076366115804543E-3</v>
      </c>
      <c r="O193" s="35">
        <v>-1.9950643648413147E-3</v>
      </c>
      <c r="P193" s="35">
        <v>-4.5542690811892772E-3</v>
      </c>
      <c r="Q193" s="35">
        <v>-1.045727750648151E-3</v>
      </c>
      <c r="R193" s="35">
        <v>-5.8577169652735961E-3</v>
      </c>
      <c r="S193" s="35">
        <v>-6.9818840489329625E-3</v>
      </c>
      <c r="T193" s="36">
        <v>-4.5160923683160714E-3</v>
      </c>
      <c r="V193" s="34">
        <v>2041</v>
      </c>
      <c r="W193" s="35">
        <v>-3.598354035382334E-3</v>
      </c>
      <c r="X193" s="35">
        <v>-1.9854865840513991E-3</v>
      </c>
      <c r="Y193" s="35">
        <v>-2.0184108495014952E-3</v>
      </c>
      <c r="Z193" s="35">
        <v>-4.9277362483950427E-3</v>
      </c>
      <c r="AA193" s="35">
        <v>-1.2306141204778687E-3</v>
      </c>
      <c r="AB193" s="35">
        <v>-6.3128163754510025E-3</v>
      </c>
      <c r="AC193" s="35">
        <v>-7.4791414043313686E-3</v>
      </c>
      <c r="AD193" s="36">
        <v>-4.8813627141163218E-3</v>
      </c>
      <c r="AF193" s="34">
        <v>2041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6">
        <v>0</v>
      </c>
      <c r="AP193" s="34">
        <v>2041</v>
      </c>
      <c r="AQ193" s="35">
        <v>1.4187916713814808E-4</v>
      </c>
      <c r="AR193" s="35">
        <v>8.2531756019132985E-5</v>
      </c>
      <c r="AS193" s="35">
        <v>2.3914776495548296E-5</v>
      </c>
      <c r="AT193" s="35">
        <v>-3.4748016549346339E-5</v>
      </c>
      <c r="AU193" s="35">
        <v>-3.2523750106205895E-5</v>
      </c>
      <c r="AV193" s="35">
        <v>-4.1760655160261173E-5</v>
      </c>
      <c r="AW193" s="35">
        <v>-7.7187714935367246E-5</v>
      </c>
      <c r="AX193" s="36">
        <v>7.9375772674250555E-5</v>
      </c>
      <c r="AZ193" s="34">
        <v>2041</v>
      </c>
      <c r="BA193" s="35">
        <v>2.4962526241711913E-4</v>
      </c>
      <c r="BB193" s="35">
        <v>9.30100762221997E-5</v>
      </c>
      <c r="BC193" s="35">
        <v>1.3872335467457475E-5</v>
      </c>
      <c r="BD193" s="35">
        <v>3.9717655510762562E-4</v>
      </c>
      <c r="BE193" s="35">
        <v>2.2729047476044428E-4</v>
      </c>
      <c r="BF193" s="35">
        <v>4.783148297189399E-4</v>
      </c>
      <c r="BG193" s="35">
        <v>5.5300451960560437E-4</v>
      </c>
      <c r="BH193" s="36">
        <v>2.7091305137583177E-4</v>
      </c>
    </row>
    <row r="194" spans="12:60" outlineLevel="1" x14ac:dyDescent="0.25">
      <c r="L194" s="33">
        <v>2042</v>
      </c>
      <c r="M194" s="35">
        <v>-2.0185689389249362E-3</v>
      </c>
      <c r="N194" s="35">
        <v>-1.0386233068782058E-3</v>
      </c>
      <c r="O194" s="35">
        <v>-1.4409651362239373E-3</v>
      </c>
      <c r="P194" s="35">
        <v>-2.7913725785877475E-3</v>
      </c>
      <c r="Q194" s="35">
        <v>4.8450870972693849E-4</v>
      </c>
      <c r="R194" s="35">
        <v>-3.7236925468252524E-3</v>
      </c>
      <c r="S194" s="35">
        <v>-4.4400907716058979E-3</v>
      </c>
      <c r="T194" s="36">
        <v>-3.0158683727729008E-3</v>
      </c>
      <c r="V194" s="33">
        <v>2042</v>
      </c>
      <c r="W194" s="35">
        <v>-2.3686636701995001E-3</v>
      </c>
      <c r="X194" s="35">
        <v>-1.1702475453851946E-3</v>
      </c>
      <c r="Y194" s="35">
        <v>-1.4154377651099947E-3</v>
      </c>
      <c r="Z194" s="35">
        <v>-3.12687279409396E-3</v>
      </c>
      <c r="AA194" s="35">
        <v>3.0229488016608741E-4</v>
      </c>
      <c r="AB194" s="35">
        <v>-4.0867967151153595E-3</v>
      </c>
      <c r="AC194" s="35">
        <v>-4.8435101807159375E-3</v>
      </c>
      <c r="AD194" s="36">
        <v>-3.319739592516413E-3</v>
      </c>
      <c r="AF194" s="33">
        <v>2042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6">
        <v>0</v>
      </c>
      <c r="AP194" s="33">
        <v>2042</v>
      </c>
      <c r="AQ194" s="35">
        <v>1.3629720387542399E-4</v>
      </c>
      <c r="AR194" s="35">
        <v>7.6000987953461774E-5</v>
      </c>
      <c r="AS194" s="35">
        <v>2.0943366437098376E-5</v>
      </c>
      <c r="AT194" s="35">
        <v>-3.6852103902251798E-5</v>
      </c>
      <c r="AU194" s="35">
        <v>-3.4580919183291314E-5</v>
      </c>
      <c r="AV194" s="35">
        <v>-4.3727283055461363E-5</v>
      </c>
      <c r="AW194" s="35">
        <v>-7.8258357156690828E-5</v>
      </c>
      <c r="AX194" s="36">
        <v>7.5779895446270729E-5</v>
      </c>
      <c r="AZ194" s="33">
        <v>2042</v>
      </c>
      <c r="BA194" s="35">
        <v>2.0627199860934198E-4</v>
      </c>
      <c r="BB194" s="35">
        <v>5.6280635527095058E-5</v>
      </c>
      <c r="BC194" s="35">
        <v>-3.5937745670233667E-5</v>
      </c>
      <c r="BD194" s="35">
        <v>3.6443043484579718E-4</v>
      </c>
      <c r="BE194" s="35">
        <v>2.2492435322196691E-4</v>
      </c>
      <c r="BF194" s="35">
        <v>3.9716728554450853E-4</v>
      </c>
      <c r="BG194" s="35">
        <v>4.7045929183231472E-4</v>
      </c>
      <c r="BH194" s="36">
        <v>2.201836335860019E-4</v>
      </c>
    </row>
    <row r="195" spans="12:60" outlineLevel="1" x14ac:dyDescent="0.25">
      <c r="L195" s="34">
        <v>2043</v>
      </c>
      <c r="M195" s="35">
        <v>-1.271803703149943E-3</v>
      </c>
      <c r="N195" s="35">
        <v>1.3437089028522919E-4</v>
      </c>
      <c r="O195" s="35">
        <v>-4.0011527793104573E-4</v>
      </c>
      <c r="P195" s="35">
        <v>-1.6286911528784476E-3</v>
      </c>
      <c r="Q195" s="35">
        <v>1.0908761354844199E-3</v>
      </c>
      <c r="R195" s="35">
        <v>-2.1019278217353499E-3</v>
      </c>
      <c r="S195" s="35">
        <v>-2.5687181886548949E-3</v>
      </c>
      <c r="T195" s="36">
        <v>-1.619867596668656E-3</v>
      </c>
      <c r="V195" s="34">
        <v>2043</v>
      </c>
      <c r="W195" s="35">
        <v>-1.5081710695071804E-3</v>
      </c>
      <c r="X195" s="35">
        <v>1.2163152561894819E-4</v>
      </c>
      <c r="Y195" s="35">
        <v>-4.4217002307544995E-4</v>
      </c>
      <c r="Z195" s="35">
        <v>-1.8027926923409598E-3</v>
      </c>
      <c r="AA195" s="35">
        <v>9.7598594185654974E-4</v>
      </c>
      <c r="AB195" s="35">
        <v>-2.2876097501980386E-3</v>
      </c>
      <c r="AC195" s="35">
        <v>-2.7660195075728256E-3</v>
      </c>
      <c r="AD195" s="36">
        <v>-1.7935159719625338E-3</v>
      </c>
      <c r="AF195" s="34">
        <v>2043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6">
        <v>0</v>
      </c>
      <c r="AP195" s="34">
        <v>2043</v>
      </c>
      <c r="AQ195" s="35">
        <v>1.3528010570218463E-4</v>
      </c>
      <c r="AR195" s="35">
        <v>7.3172162827983556E-5</v>
      </c>
      <c r="AS195" s="35">
        <v>2.1170269808523656E-5</v>
      </c>
      <c r="AT195" s="35">
        <v>-3.4781456649368714E-5</v>
      </c>
      <c r="AU195" s="35">
        <v>-3.2634007324339187E-5</v>
      </c>
      <c r="AV195" s="35">
        <v>-4.1504831400085429E-5</v>
      </c>
      <c r="AW195" s="35">
        <v>-7.4729916091365034E-5</v>
      </c>
      <c r="AX195" s="36">
        <v>7.5623518309697602E-5</v>
      </c>
      <c r="AZ195" s="34">
        <v>2043</v>
      </c>
      <c r="BA195" s="35">
        <v>9.9114491108442948E-5</v>
      </c>
      <c r="BB195" s="35">
        <v>-5.5087656123165019E-5</v>
      </c>
      <c r="BC195" s="35">
        <v>2.4265094805020482E-5</v>
      </c>
      <c r="BD195" s="35">
        <v>2.0658819906693715E-4</v>
      </c>
      <c r="BE195" s="35">
        <v>1.5002798801710959E-4</v>
      </c>
      <c r="BF195" s="35">
        <v>2.2447023002092337E-4</v>
      </c>
      <c r="BG195" s="35">
        <v>2.6889020371845263E-4</v>
      </c>
      <c r="BH195" s="36">
        <v>9.5805747152510889E-5</v>
      </c>
    </row>
    <row r="196" spans="12:60" outlineLevel="1" x14ac:dyDescent="0.25">
      <c r="L196" s="34">
        <v>2044</v>
      </c>
      <c r="M196" s="35">
        <v>-8.8412874251120321E-4</v>
      </c>
      <c r="N196" s="35">
        <v>4.0119824544726512E-4</v>
      </c>
      <c r="O196" s="35">
        <v>7.1456263909919215E-5</v>
      </c>
      <c r="P196" s="35">
        <v>-1.4635277302667005E-3</v>
      </c>
      <c r="Q196" s="35">
        <v>8.4351938931526149E-4</v>
      </c>
      <c r="R196" s="35">
        <v>-1.5229689775339006E-3</v>
      </c>
      <c r="S196" s="35">
        <v>-1.8866067888850813E-3</v>
      </c>
      <c r="T196" s="36">
        <v>-1.1377495870540377E-3</v>
      </c>
      <c r="V196" s="34">
        <v>2044</v>
      </c>
      <c r="W196" s="35">
        <v>-1.0540822005233874E-3</v>
      </c>
      <c r="X196" s="35">
        <v>3.6847792473060359E-4</v>
      </c>
      <c r="Y196" s="35">
        <v>2.9505628203585488E-5</v>
      </c>
      <c r="Z196" s="35">
        <v>-1.5518298677673625E-3</v>
      </c>
      <c r="AA196" s="35">
        <v>7.7378059199384452E-4</v>
      </c>
      <c r="AB196" s="35">
        <v>-1.6087979848010692E-3</v>
      </c>
      <c r="AC196" s="35">
        <v>-1.9665481255869421E-3</v>
      </c>
      <c r="AD196" s="36">
        <v>-1.2359693578269937E-3</v>
      </c>
      <c r="AF196" s="34">
        <v>2044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6">
        <v>0</v>
      </c>
      <c r="AP196" s="34">
        <v>2044</v>
      </c>
      <c r="AQ196" s="35">
        <v>1.4646519715277861E-4</v>
      </c>
      <c r="AR196" s="35">
        <v>8.5462897379873226E-5</v>
      </c>
      <c r="AS196" s="35">
        <v>3.7122038461401274E-5</v>
      </c>
      <c r="AT196" s="35">
        <v>-1.4291555439083226E-5</v>
      </c>
      <c r="AU196" s="35">
        <v>-1.3303211377047042E-5</v>
      </c>
      <c r="AV196" s="35">
        <v>-2.0585658983551802E-5</v>
      </c>
      <c r="AW196" s="35">
        <v>-5.0199371949943838E-5</v>
      </c>
      <c r="AX196" s="36">
        <v>9.1219626650707042E-5</v>
      </c>
      <c r="AZ196" s="34">
        <v>2044</v>
      </c>
      <c r="BA196" s="35">
        <v>2.2755202280011488E-5</v>
      </c>
      <c r="BB196" s="35">
        <v>-5.0489054530089561E-5</v>
      </c>
      <c r="BC196" s="35">
        <v>6.1428312616573777E-6</v>
      </c>
      <c r="BD196" s="35">
        <v>1.0165977757536915E-4</v>
      </c>
      <c r="BE196" s="35">
        <v>8.2901211958086307E-5</v>
      </c>
      <c r="BF196" s="35">
        <v>1.0547287626483381E-4</v>
      </c>
      <c r="BG196" s="35">
        <v>1.2909887933187925E-4</v>
      </c>
      <c r="BH196" s="36">
        <v>6.1899392236330897E-6</v>
      </c>
    </row>
    <row r="197" spans="12:60" outlineLevel="1" x14ac:dyDescent="0.25">
      <c r="L197" s="34">
        <v>2045</v>
      </c>
      <c r="M197" s="35">
        <v>-6.0147885002781454E-4</v>
      </c>
      <c r="N197" s="35">
        <v>3.2845365029410267E-4</v>
      </c>
      <c r="O197" s="35">
        <v>3.2456338441511079E-5</v>
      </c>
      <c r="P197" s="35">
        <v>-1.0463630181435368E-3</v>
      </c>
      <c r="Q197" s="35">
        <v>-5.900700759353672E-5</v>
      </c>
      <c r="R197" s="35">
        <v>-1.0885629767728444E-3</v>
      </c>
      <c r="S197" s="35">
        <v>-1.3440632082895032E-3</v>
      </c>
      <c r="T197" s="36">
        <v>-8.0517663046386634E-4</v>
      </c>
      <c r="V197" s="34">
        <v>2045</v>
      </c>
      <c r="W197" s="35">
        <v>-7.3886283405022457E-4</v>
      </c>
      <c r="X197" s="35">
        <v>2.6530841168392882E-4</v>
      </c>
      <c r="Y197" s="35">
        <v>-3.9459748579329101E-5</v>
      </c>
      <c r="Z197" s="35">
        <v>-1.0735200925188204E-3</v>
      </c>
      <c r="AA197" s="35">
        <v>-8.4847479720595587E-5</v>
      </c>
      <c r="AB197" s="35">
        <v>-1.1108245740212297E-3</v>
      </c>
      <c r="AC197" s="35">
        <v>-1.3453065073911752E-3</v>
      </c>
      <c r="AD197" s="36">
        <v>-8.6291093571211341E-4</v>
      </c>
      <c r="AF197" s="34">
        <v>2045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6">
        <v>0</v>
      </c>
      <c r="AP197" s="34">
        <v>2045</v>
      </c>
      <c r="AQ197" s="35">
        <v>1.4212471114105618E-4</v>
      </c>
      <c r="AR197" s="35">
        <v>8.0318371670884403E-5</v>
      </c>
      <c r="AS197" s="35">
        <v>3.3083338411676877E-5</v>
      </c>
      <c r="AT197" s="35">
        <v>-1.8049931019281651E-5</v>
      </c>
      <c r="AU197" s="35">
        <v>-1.6713994005157495E-5</v>
      </c>
      <c r="AV197" s="35">
        <v>-2.4197502088707523E-5</v>
      </c>
      <c r="AW197" s="35">
        <v>-5.3381126553175839E-5</v>
      </c>
      <c r="AX197" s="36">
        <v>8.6702043627040482E-5</v>
      </c>
      <c r="AZ197" s="34">
        <v>2045</v>
      </c>
      <c r="BA197" s="35">
        <v>-4.7839917718395242E-6</v>
      </c>
      <c r="BB197" s="35">
        <v>-1.7213946570282523E-5</v>
      </c>
      <c r="BC197" s="35">
        <v>3.8018903262049264E-5</v>
      </c>
      <c r="BD197" s="35">
        <v>4.5221793371963415E-5</v>
      </c>
      <c r="BE197" s="35">
        <v>4.248207631252221E-5</v>
      </c>
      <c r="BF197" s="35">
        <v>4.6491616239929812E-5</v>
      </c>
      <c r="BG197" s="35">
        <v>5.4733272907947494E-5</v>
      </c>
      <c r="BH197" s="36">
        <v>-2.8977531540963497E-5</v>
      </c>
    </row>
    <row r="198" spans="12:60" outlineLevel="1" x14ac:dyDescent="0.25">
      <c r="L198" s="33">
        <v>2046</v>
      </c>
      <c r="M198" s="35">
        <v>-3.5871611491045119E-4</v>
      </c>
      <c r="N198" s="35">
        <v>4.3833795435310741E-4</v>
      </c>
      <c r="O198" s="35">
        <v>1.6945690178271633E-4</v>
      </c>
      <c r="P198" s="35">
        <v>-7.337746865699879E-4</v>
      </c>
      <c r="Q198" s="35">
        <v>-6.8737550617981036E-4</v>
      </c>
      <c r="R198" s="35">
        <v>-7.6726899152546046E-4</v>
      </c>
      <c r="S198" s="35">
        <v>-9.6368439027771924E-4</v>
      </c>
      <c r="T198" s="36">
        <v>-5.2480208340210943E-4</v>
      </c>
      <c r="V198" s="33">
        <v>2046</v>
      </c>
      <c r="W198" s="35">
        <v>-5.0359398064014904E-4</v>
      </c>
      <c r="X198" s="35">
        <v>3.502139823805539E-4</v>
      </c>
      <c r="Y198" s="35">
        <v>1.1544970581400804E-4</v>
      </c>
      <c r="Z198" s="35">
        <v>-7.4010506507293794E-4</v>
      </c>
      <c r="AA198" s="35">
        <v>-6.9378877101100578E-4</v>
      </c>
      <c r="AB198" s="35">
        <v>-7.6815362814830479E-4</v>
      </c>
      <c r="AC198" s="35">
        <v>-9.3967666725525145E-4</v>
      </c>
      <c r="AD198" s="36">
        <v>-5.8586102693369835E-4</v>
      </c>
      <c r="AF198" s="33">
        <v>2046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6">
        <v>0</v>
      </c>
      <c r="AP198" s="33">
        <v>2046</v>
      </c>
      <c r="AQ198" s="35">
        <v>1.4965929184462823E-4</v>
      </c>
      <c r="AR198" s="35">
        <v>8.8581663093334484E-5</v>
      </c>
      <c r="AS198" s="35">
        <v>4.3329497940058914E-5</v>
      </c>
      <c r="AT198" s="35">
        <v>-5.5512928657242E-6</v>
      </c>
      <c r="AU198" s="35">
        <v>-4.8102452792075923E-6</v>
      </c>
      <c r="AV198" s="35">
        <v>-1.1407875304625392E-5</v>
      </c>
      <c r="AW198" s="35">
        <v>-3.8606499640048142E-5</v>
      </c>
      <c r="AX198" s="36">
        <v>9.6626228023311E-5</v>
      </c>
      <c r="AZ198" s="33">
        <v>2046</v>
      </c>
      <c r="BA198" s="35">
        <v>-4.7255312326521803E-6</v>
      </c>
      <c r="BB198" s="35">
        <v>-1.3422955997821617E-6</v>
      </c>
      <c r="BC198" s="35">
        <v>1.0139050419022411E-5</v>
      </c>
      <c r="BD198" s="35">
        <v>1.2085536994499435E-5</v>
      </c>
      <c r="BE198" s="35">
        <v>1.1415042229900862E-5</v>
      </c>
      <c r="BF198" s="35">
        <v>1.2518936046257423E-5</v>
      </c>
      <c r="BG198" s="35">
        <v>1.4936470138504632E-5</v>
      </c>
      <c r="BH198" s="36">
        <v>-3.544275567457511E-5</v>
      </c>
    </row>
    <row r="199" spans="12:60" outlineLevel="1" x14ac:dyDescent="0.25">
      <c r="L199" s="34">
        <v>2047</v>
      </c>
      <c r="M199" s="41">
        <v>-1.9491040314167929E-4</v>
      </c>
      <c r="N199" s="41">
        <v>6.1202780615943198E-5</v>
      </c>
      <c r="O199" s="41">
        <v>-4.2644282054471461E-5</v>
      </c>
      <c r="P199" s="41">
        <v>-4.820625133088452E-4</v>
      </c>
      <c r="Q199" s="41">
        <v>-4.5294029137221692E-4</v>
      </c>
      <c r="R199" s="41">
        <v>-5.0213964313483572E-4</v>
      </c>
      <c r="S199" s="41">
        <v>-6.2252181210731283E-4</v>
      </c>
      <c r="T199" s="42">
        <v>-3.1491421445473122E-4</v>
      </c>
      <c r="V199" s="34">
        <v>2047</v>
      </c>
      <c r="W199" s="41">
        <v>-3.2258520882189057E-4</v>
      </c>
      <c r="X199" s="41">
        <v>-9.1563734343491632E-6</v>
      </c>
      <c r="Y199" s="41">
        <v>-6.6810662494587447E-5</v>
      </c>
      <c r="Z199" s="41">
        <v>-4.5536546287405777E-4</v>
      </c>
      <c r="AA199" s="41">
        <v>-4.2820664664089403E-4</v>
      </c>
      <c r="AB199" s="41">
        <v>-4.6948324857865043E-4</v>
      </c>
      <c r="AC199" s="41">
        <v>-5.6070982129419189E-4</v>
      </c>
      <c r="AD199" s="42">
        <v>-3.7283189211045897E-4</v>
      </c>
      <c r="AF199" s="34">
        <v>2047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2">
        <v>0</v>
      </c>
      <c r="AP199" s="34">
        <v>2047</v>
      </c>
      <c r="AQ199" s="41">
        <v>1.2807151506022407E-4</v>
      </c>
      <c r="AR199" s="41">
        <v>6.5724106665721038E-5</v>
      </c>
      <c r="AS199" s="41">
        <v>1.9542491215496227E-5</v>
      </c>
      <c r="AT199" s="41">
        <v>-3.1683518126657262E-5</v>
      </c>
      <c r="AU199" s="41">
        <v>-2.946326996799975E-5</v>
      </c>
      <c r="AV199" s="41">
        <v>-3.7782465112101704E-5</v>
      </c>
      <c r="AW199" s="41">
        <v>-6.7752573447488196E-5</v>
      </c>
      <c r="AX199" s="42">
        <v>7.2376504896665139E-5</v>
      </c>
      <c r="AZ199" s="34">
        <v>2047</v>
      </c>
      <c r="BA199" s="41">
        <v>-2.8868007051485733E-7</v>
      </c>
      <c r="BB199" s="41">
        <v>4.3071562514374051E-6</v>
      </c>
      <c r="BC199" s="41">
        <v>4.4916465757882662E-6</v>
      </c>
      <c r="BD199" s="41">
        <v>5.1918390984173612E-6</v>
      </c>
      <c r="BE199" s="41">
        <v>4.9229664060845835E-6</v>
      </c>
      <c r="BF199" s="41">
        <v>5.3433861284535311E-6</v>
      </c>
      <c r="BG199" s="41">
        <v>6.223119856541004E-6</v>
      </c>
      <c r="BH199" s="42">
        <v>-1.4307403619184811E-5</v>
      </c>
    </row>
    <row r="200" spans="12:60" outlineLevel="1" x14ac:dyDescent="0.25">
      <c r="L200" s="34">
        <v>2048</v>
      </c>
      <c r="M200" s="41">
        <v>1.971231156219222E-4</v>
      </c>
      <c r="N200" s="41">
        <v>1.4072278784871273E-4</v>
      </c>
      <c r="O200" s="41">
        <v>1.0076373054390686E-4</v>
      </c>
      <c r="P200" s="41">
        <v>6.0029674807227096E-5</v>
      </c>
      <c r="Q200" s="41">
        <v>5.7132433548989781E-5</v>
      </c>
      <c r="R200" s="41">
        <v>5.5165803480194953E-5</v>
      </c>
      <c r="S200" s="41">
        <v>3.6250912515800593E-5</v>
      </c>
      <c r="T200" s="42">
        <v>1.4927190778268873E-4</v>
      </c>
      <c r="V200" s="34">
        <v>2048</v>
      </c>
      <c r="W200" s="41">
        <v>1.7005675667647324E-7</v>
      </c>
      <c r="X200" s="41">
        <v>1.3485293082204919E-7</v>
      </c>
      <c r="Y200" s="41">
        <v>1.7866000989741337E-7</v>
      </c>
      <c r="Z200" s="41">
        <v>1.3890396188820375E-7</v>
      </c>
      <c r="AA200" s="41">
        <v>1.3320391234472595E-7</v>
      </c>
      <c r="AB200" s="41">
        <v>1.2069692645333419E-7</v>
      </c>
      <c r="AC200" s="41">
        <v>4.4613960747952319E-8</v>
      </c>
      <c r="AD200" s="42">
        <v>1.9836260145567053E-7</v>
      </c>
      <c r="AF200" s="34">
        <v>2048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2">
        <v>0</v>
      </c>
      <c r="AP200" s="34">
        <v>2048</v>
      </c>
      <c r="AQ200" s="41">
        <v>1.969407584698768E-4</v>
      </c>
      <c r="AR200" s="41">
        <v>1.4056931313799481E-4</v>
      </c>
      <c r="AS200" s="41">
        <v>1.005678245709074E-4</v>
      </c>
      <c r="AT200" s="41">
        <v>5.9886806162090522E-5</v>
      </c>
      <c r="AU200" s="41">
        <v>5.6986557430471763E-5</v>
      </c>
      <c r="AV200" s="41">
        <v>5.5036095378602212E-5</v>
      </c>
      <c r="AW200" s="41">
        <v>3.6199471418862927E-5</v>
      </c>
      <c r="AX200" s="42">
        <v>1.5249739417155794E-4</v>
      </c>
      <c r="AZ200" s="34">
        <v>2048</v>
      </c>
      <c r="BA200" s="41">
        <v>1.2188442255478549E-8</v>
      </c>
      <c r="BB200" s="41">
        <v>1.8530861511933949E-8</v>
      </c>
      <c r="BC200" s="41">
        <v>1.718098907588228E-8</v>
      </c>
      <c r="BD200" s="41">
        <v>3.9054284250994442E-9</v>
      </c>
      <c r="BE200" s="41">
        <v>1.2627742629334193E-8</v>
      </c>
      <c r="BF200" s="41">
        <v>8.962669717504923E-9</v>
      </c>
      <c r="BG200" s="41">
        <v>6.7646168666612994E-9</v>
      </c>
      <c r="BH200" s="42">
        <v>-3.4196032586697456E-6</v>
      </c>
    </row>
    <row r="201" spans="12:60" outlineLevel="1" x14ac:dyDescent="0.25">
      <c r="L201" s="34">
        <v>2049</v>
      </c>
      <c r="M201" s="41">
        <v>1.8390588382044548E-4</v>
      </c>
      <c r="N201" s="41">
        <v>1.2573428978468471E-4</v>
      </c>
      <c r="O201" s="41">
        <v>8.4997726616187208E-5</v>
      </c>
      <c r="P201" s="41">
        <v>4.2760598617075374E-5</v>
      </c>
      <c r="Q201" s="41">
        <v>4.0838137083332171E-5</v>
      </c>
      <c r="R201" s="41">
        <v>3.7762984277378564E-5</v>
      </c>
      <c r="S201" s="41">
        <v>1.7178411413576455E-5</v>
      </c>
      <c r="T201" s="42">
        <v>1.3685470891355855E-4</v>
      </c>
      <c r="V201" s="34">
        <v>2049</v>
      </c>
      <c r="W201" s="41">
        <v>1.3548484556480389E-8</v>
      </c>
      <c r="X201" s="41">
        <v>8.3930900007800346E-9</v>
      </c>
      <c r="Y201" s="41">
        <v>1.3331983073072706E-8</v>
      </c>
      <c r="Z201" s="41">
        <v>7.1505328325116579E-9</v>
      </c>
      <c r="AA201" s="41">
        <v>7.0028385312781438E-9</v>
      </c>
      <c r="AB201" s="41">
        <v>4.6933792408054842E-9</v>
      </c>
      <c r="AC201" s="41">
        <v>-6.2602758532648295E-9</v>
      </c>
      <c r="AD201" s="42">
        <v>1.5902358097008573E-8</v>
      </c>
      <c r="AF201" s="34">
        <v>2049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2">
        <v>0</v>
      </c>
      <c r="AP201" s="34">
        <v>2049</v>
      </c>
      <c r="AQ201" s="41">
        <v>1.8389232115301191E-4</v>
      </c>
      <c r="AR201" s="41">
        <v>1.2572589263659673E-4</v>
      </c>
      <c r="AS201" s="41">
        <v>8.4984390076314753E-5</v>
      </c>
      <c r="AT201" s="41">
        <v>4.2753442795362417E-5</v>
      </c>
      <c r="AU201" s="41">
        <v>4.0831129392016052E-5</v>
      </c>
      <c r="AV201" s="41">
        <v>3.7758285606592779E-5</v>
      </c>
      <c r="AW201" s="41">
        <v>1.718467168942972E-5</v>
      </c>
      <c r="AX201" s="42">
        <v>1.3683879752268702E-4</v>
      </c>
      <c r="AZ201" s="34">
        <v>2049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2">
        <v>0</v>
      </c>
    </row>
    <row r="202" spans="12:60" outlineLevel="1" x14ac:dyDescent="0.25">
      <c r="L202" s="33">
        <v>2050</v>
      </c>
      <c r="M202" s="41">
        <v>1.4397639836993825E-4</v>
      </c>
      <c r="N202" s="41">
        <v>8.2827362950732564E-5</v>
      </c>
      <c r="O202" s="41">
        <v>3.9894033076803836E-5</v>
      </c>
      <c r="P202" s="41">
        <v>-6.9808819496142149E-6</v>
      </c>
      <c r="Q202" s="41">
        <v>-6.1425251840496742E-6</v>
      </c>
      <c r="R202" s="41">
        <v>-1.2553356604105836E-5</v>
      </c>
      <c r="S202" s="41">
        <v>-3.8811871841293311E-5</v>
      </c>
      <c r="T202" s="42">
        <v>9.1686226602716303E-5</v>
      </c>
      <c r="V202" s="34">
        <v>2050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2">
        <v>0</v>
      </c>
      <c r="AF202" s="33">
        <v>2050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2">
        <v>0</v>
      </c>
      <c r="AP202" s="33">
        <v>2050</v>
      </c>
      <c r="AQ202" s="41">
        <v>1.4397639836993825E-4</v>
      </c>
      <c r="AR202" s="41">
        <v>8.2827362950732564E-5</v>
      </c>
      <c r="AS202" s="41">
        <v>3.9894033076803836E-5</v>
      </c>
      <c r="AT202" s="41">
        <v>-6.9808819496142149E-6</v>
      </c>
      <c r="AU202" s="41">
        <v>-6.1425251840496742E-6</v>
      </c>
      <c r="AV202" s="41">
        <v>-1.2553356604105836E-5</v>
      </c>
      <c r="AW202" s="41">
        <v>-3.8811871841293311E-5</v>
      </c>
      <c r="AX202" s="42">
        <v>9.1686226602716303E-5</v>
      </c>
      <c r="AZ202" s="33">
        <v>2050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2">
        <v>0</v>
      </c>
    </row>
    <row r="203" spans="12:60" outlineLevel="1" x14ac:dyDescent="0.25">
      <c r="L203" s="34">
        <v>2051</v>
      </c>
      <c r="M203" s="41">
        <v>1.4262501535267091E-4</v>
      </c>
      <c r="N203" s="41">
        <v>8.1610175262536444E-5</v>
      </c>
      <c r="O203" s="41">
        <v>3.9433058723448156E-5</v>
      </c>
      <c r="P203" s="41">
        <v>-6.7569503252595808E-6</v>
      </c>
      <c r="Q203" s="41">
        <v>-5.9304093086298693E-6</v>
      </c>
      <c r="R203" s="41">
        <v>-1.2265877654238366E-5</v>
      </c>
      <c r="S203" s="41">
        <v>-3.825956825564969E-5</v>
      </c>
      <c r="T203" s="42">
        <v>9.0933060530540288E-5</v>
      </c>
      <c r="V203" s="34">
        <v>2051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2">
        <v>0</v>
      </c>
      <c r="AF203" s="34">
        <v>2051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2">
        <v>0</v>
      </c>
      <c r="AP203" s="34">
        <v>2051</v>
      </c>
      <c r="AQ203" s="41">
        <v>1.4262501535267091E-4</v>
      </c>
      <c r="AR203" s="41">
        <v>8.1610175262536444E-5</v>
      </c>
      <c r="AS203" s="41">
        <v>3.9433058723448156E-5</v>
      </c>
      <c r="AT203" s="41">
        <v>-6.7569503252595808E-6</v>
      </c>
      <c r="AU203" s="41">
        <v>-5.9304093086298693E-6</v>
      </c>
      <c r="AV203" s="41">
        <v>-1.2265877654238366E-5</v>
      </c>
      <c r="AW203" s="41">
        <v>-3.825956825564969E-5</v>
      </c>
      <c r="AX203" s="42">
        <v>9.0933060530540288E-5</v>
      </c>
      <c r="AZ203" s="34">
        <v>2051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2">
        <v>0</v>
      </c>
    </row>
    <row r="204" spans="12:60" outlineLevel="1" x14ac:dyDescent="0.25">
      <c r="L204" s="34">
        <v>2052</v>
      </c>
      <c r="M204" s="41">
        <v>1.4127682103692862E-4</v>
      </c>
      <c r="N204" s="41">
        <v>8.0406265129395749E-5</v>
      </c>
      <c r="O204" s="41">
        <v>3.8977329160028162E-5</v>
      </c>
      <c r="P204" s="41">
        <v>-6.5364262157308062E-6</v>
      </c>
      <c r="Q204" s="41">
        <v>-5.7213971981218137E-6</v>
      </c>
      <c r="R204" s="41">
        <v>-1.198251189349353E-5</v>
      </c>
      <c r="S204" s="41">
        <v>-3.771382634010223E-5</v>
      </c>
      <c r="T204" s="42">
        <v>9.0185209069115757E-5</v>
      </c>
      <c r="V204" s="34">
        <v>2052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2">
        <v>0</v>
      </c>
      <c r="AF204" s="34">
        <v>2052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2">
        <v>0</v>
      </c>
      <c r="AP204" s="34">
        <v>2052</v>
      </c>
      <c r="AQ204" s="41">
        <v>1.4127682103692862E-4</v>
      </c>
      <c r="AR204" s="41">
        <v>8.0406265129395749E-5</v>
      </c>
      <c r="AS204" s="41">
        <v>3.8977329160028162E-5</v>
      </c>
      <c r="AT204" s="41">
        <v>-6.5364262157308062E-6</v>
      </c>
      <c r="AU204" s="41">
        <v>-5.7213971981218137E-6</v>
      </c>
      <c r="AV204" s="41">
        <v>-1.198251189349353E-5</v>
      </c>
      <c r="AW204" s="41">
        <v>-3.771382634010223E-5</v>
      </c>
      <c r="AX204" s="42">
        <v>9.0185209069115757E-5</v>
      </c>
      <c r="AZ204" s="34">
        <v>2052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2">
        <v>0</v>
      </c>
    </row>
    <row r="205" spans="12:60" outlineLevel="1" x14ac:dyDescent="0.25">
      <c r="L205" s="34">
        <v>2053</v>
      </c>
      <c r="M205" s="41">
        <v>1.3993210326201933E-4</v>
      </c>
      <c r="N205" s="41">
        <v>7.9215701367596481E-5</v>
      </c>
      <c r="O205" s="41">
        <v>3.8526792685900091E-5</v>
      </c>
      <c r="P205" s="41">
        <v>-6.3192763237740479E-6</v>
      </c>
      <c r="Q205" s="41">
        <v>-5.5154750382424567E-6</v>
      </c>
      <c r="R205" s="41">
        <v>-1.1703216676428596E-5</v>
      </c>
      <c r="S205" s="41">
        <v>-3.7174576481002752E-5</v>
      </c>
      <c r="T205" s="42">
        <v>8.9442623302016244E-5</v>
      </c>
      <c r="V205" s="34">
        <v>2053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2">
        <v>0</v>
      </c>
      <c r="AF205" s="34">
        <v>2053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2">
        <v>0</v>
      </c>
      <c r="AP205" s="34">
        <v>2053</v>
      </c>
      <c r="AQ205" s="41">
        <v>1.3993210326201933E-4</v>
      </c>
      <c r="AR205" s="41">
        <v>7.9215701367596481E-5</v>
      </c>
      <c r="AS205" s="41">
        <v>3.8526792685900091E-5</v>
      </c>
      <c r="AT205" s="41">
        <v>-6.3192763237740479E-6</v>
      </c>
      <c r="AU205" s="41">
        <v>-5.5154750382424567E-6</v>
      </c>
      <c r="AV205" s="41">
        <v>-1.1703216676428596E-5</v>
      </c>
      <c r="AW205" s="41">
        <v>-3.7174576481002752E-5</v>
      </c>
      <c r="AX205" s="42">
        <v>8.9442623302016244E-5</v>
      </c>
      <c r="AZ205" s="34">
        <v>2053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2">
        <v>0</v>
      </c>
    </row>
    <row r="206" spans="12:60" outlineLevel="1" x14ac:dyDescent="0.25">
      <c r="L206" s="33">
        <v>2054</v>
      </c>
      <c r="M206" s="41">
        <v>1.3859115937941979E-4</v>
      </c>
      <c r="N206" s="41">
        <v>7.8038523537271587E-5</v>
      </c>
      <c r="O206" s="41">
        <v>3.8081385152155534E-5</v>
      </c>
      <c r="P206" s="41">
        <v>-6.105472561857006E-6</v>
      </c>
      <c r="Q206" s="41">
        <v>-5.3126151258187093E-6</v>
      </c>
      <c r="R206" s="41">
        <v>-1.14279595688771E-5</v>
      </c>
      <c r="S206" s="41">
        <v>-3.6641761419264895E-5</v>
      </c>
      <c r="T206" s="42">
        <v>8.8705279910117341E-5</v>
      </c>
      <c r="V206" s="34">
        <v>2054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2">
        <v>0</v>
      </c>
      <c r="AF206" s="33">
        <v>2054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2">
        <v>0</v>
      </c>
      <c r="AP206" s="33">
        <v>2054</v>
      </c>
      <c r="AQ206" s="41">
        <v>1.3859115937941979E-4</v>
      </c>
      <c r="AR206" s="41">
        <v>7.8038523537271587E-5</v>
      </c>
      <c r="AS206" s="41">
        <v>3.8081385152155534E-5</v>
      </c>
      <c r="AT206" s="41">
        <v>-6.105472561857006E-6</v>
      </c>
      <c r="AU206" s="41">
        <v>-5.3126151258187093E-6</v>
      </c>
      <c r="AV206" s="41">
        <v>-1.14279595688771E-5</v>
      </c>
      <c r="AW206" s="41">
        <v>-3.6641761419264895E-5</v>
      </c>
      <c r="AX206" s="42">
        <v>8.8705279910117341E-5</v>
      </c>
      <c r="AZ206" s="33">
        <v>2054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2">
        <v>0</v>
      </c>
    </row>
    <row r="207" spans="12:60" outlineLevel="1" x14ac:dyDescent="0.25">
      <c r="L207" s="61">
        <v>2055</v>
      </c>
      <c r="M207" s="59">
        <v>1.3725425634492083E-4</v>
      </c>
      <c r="N207" s="59">
        <v>7.687477321050018E-5</v>
      </c>
      <c r="O207" s="59">
        <v>3.7641051539250014E-5</v>
      </c>
      <c r="P207" s="59">
        <v>-5.8949868546598339E-6</v>
      </c>
      <c r="Q207" s="59">
        <v>-5.1127988026644644E-6</v>
      </c>
      <c r="R207" s="59">
        <v>-1.1156703261794298E-5</v>
      </c>
      <c r="S207" s="59">
        <v>-3.6115329654529127E-5</v>
      </c>
      <c r="T207" s="60">
        <v>8.7973130381779896E-5</v>
      </c>
      <c r="V207" s="62">
        <v>2055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60">
        <v>0</v>
      </c>
      <c r="AF207" s="61">
        <v>2055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60">
        <v>0</v>
      </c>
      <c r="AP207" s="61">
        <v>2055</v>
      </c>
      <c r="AQ207" s="59">
        <v>1.3725425634492083E-4</v>
      </c>
      <c r="AR207" s="59">
        <v>7.687477321050018E-5</v>
      </c>
      <c r="AS207" s="59">
        <v>3.7641051539250014E-5</v>
      </c>
      <c r="AT207" s="59">
        <v>-5.8949868546598339E-6</v>
      </c>
      <c r="AU207" s="59">
        <v>-5.1127988026644644E-6</v>
      </c>
      <c r="AV207" s="59">
        <v>-1.1156703261794298E-5</v>
      </c>
      <c r="AW207" s="59">
        <v>-3.6115329654529127E-5</v>
      </c>
      <c r="AX207" s="60">
        <v>8.7973130381779896E-5</v>
      </c>
      <c r="AZ207" s="61">
        <v>2055</v>
      </c>
      <c r="BA207" s="59">
        <v>0</v>
      </c>
      <c r="BB207" s="59">
        <v>0</v>
      </c>
      <c r="BC207" s="59">
        <v>0</v>
      </c>
      <c r="BD207" s="59">
        <v>0</v>
      </c>
      <c r="BE207" s="59">
        <v>0</v>
      </c>
      <c r="BF207" s="59">
        <v>0</v>
      </c>
      <c r="BG207" s="59">
        <v>0</v>
      </c>
      <c r="BH207" s="60">
        <v>0</v>
      </c>
    </row>
    <row r="208" spans="12:60" outlineLevel="1" x14ac:dyDescent="0.25">
      <c r="L208" s="45" t="str">
        <f>"Average ("&amp;$C$7&amp;" - "&amp;$C$8&amp;")"</f>
        <v>Average (2027 - 2046)</v>
      </c>
      <c r="M208" s="11">
        <f t="shared" ref="M208:T208" si="55">AVERAGEIFS(M163:M207,$L$163:$L$207,"&gt;="&amp;$C$7,$L$163:$L$207,"&lt;="&amp;$C$8)</f>
        <v>8.3681009091846562E-3</v>
      </c>
      <c r="N208" s="11">
        <f t="shared" si="55"/>
        <v>1.1393917608798088E-2</v>
      </c>
      <c r="O208" s="11">
        <f t="shared" si="55"/>
        <v>1.0189535944785921E-2</v>
      </c>
      <c r="P208" s="11">
        <f t="shared" si="55"/>
        <v>5.2201955052223747E-3</v>
      </c>
      <c r="Q208" s="11">
        <f t="shared" si="55"/>
        <v>1.0534937005455264E-2</v>
      </c>
      <c r="R208" s="11">
        <f t="shared" si="55"/>
        <v>-6.6522751535863511E-4</v>
      </c>
      <c r="S208" s="11">
        <f t="shared" si="55"/>
        <v>8.2330412946767188E-3</v>
      </c>
      <c r="T208" s="12">
        <f t="shared" si="55"/>
        <v>4.4793768392869578E-3</v>
      </c>
      <c r="V208" s="45" t="str">
        <f>"Average ("&amp;$C$7&amp;" - "&amp;$C$8&amp;")"</f>
        <v>Average (2027 - 2046)</v>
      </c>
      <c r="W208" s="11">
        <f t="shared" ref="W208:AD208" si="56">AVERAGEIFS(W163:W207,$V$163:$V$207,"&gt;="&amp;$C$7,$V$163:$V$207,"&lt;="&amp;$C$8)</f>
        <v>7.6232367944638561E-3</v>
      </c>
      <c r="X208" s="11">
        <f t="shared" si="56"/>
        <v>1.0863828511770424E-2</v>
      </c>
      <c r="Y208" s="11">
        <f t="shared" si="56"/>
        <v>9.8863598860862659E-3</v>
      </c>
      <c r="Z208" s="11">
        <f t="shared" si="56"/>
        <v>4.927855130664743E-3</v>
      </c>
      <c r="AA208" s="11">
        <f t="shared" si="56"/>
        <v>1.0338729585825778E-2</v>
      </c>
      <c r="AB208" s="11">
        <f t="shared" si="56"/>
        <v>6.8541322829351881E-5</v>
      </c>
      <c r="AC208" s="11">
        <f t="shared" si="56"/>
        <v>6.870253200120119E-3</v>
      </c>
      <c r="AD208" s="12">
        <f t="shared" si="56"/>
        <v>4.1235579304559457E-3</v>
      </c>
      <c r="AF208" s="45" t="str">
        <f>"Average ("&amp;$C$7&amp;" - "&amp;$C$8&amp;")"</f>
        <v>Average (2027 - 2046)</v>
      </c>
      <c r="AG208" s="11">
        <f t="shared" ref="AG208:AN208" si="57">AVERAGEIFS(AG163:AG207,$AF$163:$AF$207,"&gt;="&amp;$C$7,$AF$163:$AF$207,"&lt;="&amp;$C$8)</f>
        <v>-1.3067042464856571E-4</v>
      </c>
      <c r="AH208" s="11">
        <f t="shared" si="57"/>
        <v>-2.7401844972299583E-4</v>
      </c>
      <c r="AI208" s="11">
        <f t="shared" si="57"/>
        <v>-4.1683739761337878E-4</v>
      </c>
      <c r="AJ208" s="11">
        <f t="shared" si="57"/>
        <v>-4.4189472124608886E-4</v>
      </c>
      <c r="AK208" s="11">
        <f t="shared" si="57"/>
        <v>-4.9757961077462332E-4</v>
      </c>
      <c r="AL208" s="11">
        <f t="shared" si="57"/>
        <v>-1.2469484161866328E-3</v>
      </c>
      <c r="AM208" s="11">
        <f t="shared" si="57"/>
        <v>1.0825781791328204E-4</v>
      </c>
      <c r="AN208" s="12">
        <f t="shared" si="57"/>
        <v>-4.2835394697652852E-4</v>
      </c>
      <c r="AP208" s="45" t="str">
        <f>"Average ("&amp;$C$7&amp;" - "&amp;$C$8&amp;")"</f>
        <v>Average (2027 - 2046)</v>
      </c>
      <c r="AQ208" s="11">
        <f t="shared" ref="AQ208:AX208" si="58">AVERAGEIFS(AQ163:AQ207,$AP$163:$AP$207,"&gt;="&amp;$C$7,$AP$163:$AP$207,"&lt;="&amp;$C$8)</f>
        <v>4.552385121203817E-4</v>
      </c>
      <c r="AR208" s="11">
        <f t="shared" si="58"/>
        <v>2.949144386217295E-4</v>
      </c>
      <c r="AS208" s="11">
        <f t="shared" si="58"/>
        <v>1.6268023375253237E-4</v>
      </c>
      <c r="AT208" s="11">
        <f t="shared" si="58"/>
        <v>4.6619509300621643E-5</v>
      </c>
      <c r="AU208" s="11">
        <f t="shared" si="58"/>
        <v>4.1889341837009211E-5</v>
      </c>
      <c r="AV208" s="11">
        <f t="shared" si="58"/>
        <v>3.7777824479906522E-5</v>
      </c>
      <c r="AW208" s="11">
        <f t="shared" si="58"/>
        <v>1.4710303271975312E-5</v>
      </c>
      <c r="AX208" s="12">
        <f t="shared" si="58"/>
        <v>3.2766688196592673E-4</v>
      </c>
      <c r="AZ208" s="45" t="str">
        <f>"Average ("&amp;$C$7&amp;" - "&amp;$C$8&amp;")"</f>
        <v>Average (2027 - 2046)</v>
      </c>
      <c r="BA208" s="11">
        <f t="shared" ref="BA208:BH208" si="59">AVERAGEIFS(BA163:BA207,$AZ$163:$AZ$207,"&gt;="&amp;$C$7,$AZ$163:$AZ$207,"&lt;="&amp;$C$8)</f>
        <v>3.8195897552316117E-4</v>
      </c>
      <c r="BB208" s="11">
        <f t="shared" si="59"/>
        <v>4.9027805375263518E-4</v>
      </c>
      <c r="BC208" s="11">
        <f t="shared" si="59"/>
        <v>5.5543904237763679E-4</v>
      </c>
      <c r="BD208" s="11">
        <f t="shared" si="59"/>
        <v>7.7925131691559675E-4</v>
      </c>
      <c r="BE208" s="11">
        <f t="shared" si="59"/>
        <v>6.8837762763032109E-4</v>
      </c>
      <c r="BF208" s="11">
        <f t="shared" si="59"/>
        <v>6.5562970282264656E-4</v>
      </c>
      <c r="BG208" s="11">
        <f t="shared" si="59"/>
        <v>1.1474167333488938E-3</v>
      </c>
      <c r="BH208" s="12">
        <f t="shared" si="59"/>
        <v>4.2763246383139555E-4</v>
      </c>
    </row>
    <row r="209" spans="12:12" x14ac:dyDescent="0.25">
      <c r="L209" s="63"/>
    </row>
    <row r="210" spans="12:12" x14ac:dyDescent="0.25">
      <c r="L210" s="63"/>
    </row>
    <row r="211" spans="12:12" x14ac:dyDescent="0.25">
      <c r="L211" s="63"/>
    </row>
  </sheetData>
  <mergeCells count="35">
    <mergeCell ref="B3:J3"/>
    <mergeCell ref="AZ3:BH3"/>
    <mergeCell ref="L3:T3"/>
    <mergeCell ref="V3:AD3"/>
    <mergeCell ref="AF3:AN3"/>
    <mergeCell ref="AP3:AX3"/>
    <mergeCell ref="L5:T5"/>
    <mergeCell ref="V5:AD5"/>
    <mergeCell ref="AF5:AN5"/>
    <mergeCell ref="AP5:AX5"/>
    <mergeCell ref="AZ5:BH5"/>
    <mergeCell ref="AZ12:BH12"/>
    <mergeCell ref="B62:J62"/>
    <mergeCell ref="L62:T62"/>
    <mergeCell ref="V62:AD62"/>
    <mergeCell ref="AF62:AN62"/>
    <mergeCell ref="AP62:AX62"/>
    <mergeCell ref="AZ62:BH62"/>
    <mergeCell ref="B12:J12"/>
    <mergeCell ref="L12:T12"/>
    <mergeCell ref="V12:AD12"/>
    <mergeCell ref="AF12:AN12"/>
    <mergeCell ref="AP12:AX12"/>
    <mergeCell ref="AZ161:BH161"/>
    <mergeCell ref="B112:J112"/>
    <mergeCell ref="L112:T112"/>
    <mergeCell ref="V112:AD112"/>
    <mergeCell ref="AF112:AN112"/>
    <mergeCell ref="AP112:AX112"/>
    <mergeCell ref="AZ112:BH112"/>
    <mergeCell ref="B161:J161"/>
    <mergeCell ref="L161:T161"/>
    <mergeCell ref="V161:AD161"/>
    <mergeCell ref="AF161:AN161"/>
    <mergeCell ref="AP161:AX161"/>
  </mergeCells>
  <pageMargins left="0.7" right="0.7" top="0.75" bottom="0.75" header="0.3" footer="0.3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8296-1FEF-4175-8FD9-A1DF092D4550}">
  <sheetPr>
    <tabColor rgb="FFFFCCFF"/>
  </sheetPr>
  <dimension ref="B1:BJ211"/>
  <sheetViews>
    <sheetView showGridLines="0" topLeftCell="A5" zoomScale="90" zoomScaleNormal="90" workbookViewId="0">
      <selection activeCell="L25" sqref="L25"/>
    </sheetView>
  </sheetViews>
  <sheetFormatPr defaultColWidth="9.140625" defaultRowHeight="15" outlineLevelRow="1" x14ac:dyDescent="0.25"/>
  <cols>
    <col min="1" max="1" width="6.42578125" style="2" customWidth="1"/>
    <col min="2" max="2" width="36.140625" style="2" customWidth="1"/>
    <col min="3" max="10" width="13.42578125" style="2" customWidth="1"/>
    <col min="11" max="11" width="7.5703125" style="2" customWidth="1"/>
    <col min="12" max="12" width="24.28515625" style="2" customWidth="1"/>
    <col min="13" max="20" width="11.7109375" style="2" customWidth="1"/>
    <col min="21" max="21" width="5" style="2" customWidth="1"/>
    <col min="22" max="22" width="20.85546875" style="2" customWidth="1"/>
    <col min="23" max="30" width="10.7109375" style="2" customWidth="1"/>
    <col min="31" max="31" width="4.5703125" style="2" customWidth="1"/>
    <col min="32" max="32" width="20.85546875" style="2" customWidth="1"/>
    <col min="33" max="38" width="10.7109375" style="2" customWidth="1"/>
    <col min="39" max="39" width="15.7109375" style="2" customWidth="1"/>
    <col min="40" max="40" width="10.7109375" style="2" customWidth="1"/>
    <col min="41" max="41" width="4.5703125" style="2" customWidth="1"/>
    <col min="42" max="42" width="20.85546875" style="2" customWidth="1"/>
    <col min="43" max="50" width="10.7109375" style="2" customWidth="1"/>
    <col min="51" max="51" width="4.5703125" style="2" customWidth="1"/>
    <col min="52" max="52" width="20.7109375" style="2" customWidth="1"/>
    <col min="53" max="60" width="10.7109375" style="2" customWidth="1"/>
    <col min="61" max="16384" width="9.140625" style="2"/>
  </cols>
  <sheetData>
    <row r="1" spans="2:60" ht="24" x14ac:dyDescent="0.4">
      <c r="B1" s="1" t="s">
        <v>0</v>
      </c>
    </row>
    <row r="2" spans="2:60" ht="31.15" customHeight="1" x14ac:dyDescent="0.25">
      <c r="B2" s="3" t="s">
        <v>42</v>
      </c>
    </row>
    <row r="3" spans="2:60" ht="21" x14ac:dyDescent="0.35">
      <c r="B3" s="84" t="s">
        <v>65</v>
      </c>
      <c r="C3" s="84"/>
      <c r="D3" s="84"/>
      <c r="E3" s="84"/>
      <c r="F3" s="84"/>
      <c r="G3" s="84"/>
      <c r="H3" s="84"/>
      <c r="I3" s="84"/>
      <c r="J3" s="84"/>
      <c r="L3" s="84" t="s">
        <v>1</v>
      </c>
      <c r="M3" s="84"/>
      <c r="N3" s="84"/>
      <c r="O3" s="84"/>
      <c r="P3" s="84"/>
      <c r="Q3" s="84"/>
      <c r="R3" s="84"/>
      <c r="S3" s="84"/>
      <c r="T3" s="84"/>
      <c r="V3" s="84" t="s">
        <v>2</v>
      </c>
      <c r="W3" s="84"/>
      <c r="X3" s="84"/>
      <c r="Y3" s="84"/>
      <c r="Z3" s="84"/>
      <c r="AA3" s="84"/>
      <c r="AB3" s="84"/>
      <c r="AC3" s="84"/>
      <c r="AD3" s="84"/>
      <c r="AF3" s="84" t="s">
        <v>3</v>
      </c>
      <c r="AG3" s="84"/>
      <c r="AH3" s="84"/>
      <c r="AI3" s="84"/>
      <c r="AJ3" s="84"/>
      <c r="AK3" s="84"/>
      <c r="AL3" s="84"/>
      <c r="AM3" s="84"/>
      <c r="AN3" s="84"/>
      <c r="AP3" s="84" t="s">
        <v>4</v>
      </c>
      <c r="AQ3" s="84"/>
      <c r="AR3" s="84"/>
      <c r="AS3" s="84"/>
      <c r="AT3" s="84"/>
      <c r="AU3" s="84"/>
      <c r="AV3" s="84"/>
      <c r="AW3" s="84"/>
      <c r="AX3" s="84"/>
      <c r="AZ3" s="84" t="s">
        <v>5</v>
      </c>
      <c r="BA3" s="84"/>
      <c r="BB3" s="84"/>
      <c r="BC3" s="84"/>
      <c r="BD3" s="84"/>
      <c r="BE3" s="84"/>
      <c r="BF3" s="84"/>
      <c r="BG3" s="84"/>
      <c r="BH3" s="84"/>
    </row>
    <row r="4" spans="2:60" ht="9.75" customHeight="1" thickBot="1" x14ac:dyDescent="0.4"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B4" s="4"/>
      <c r="AC4" s="4"/>
      <c r="AD4" s="4"/>
      <c r="AF4" s="4"/>
      <c r="AG4" s="4"/>
      <c r="AH4" s="4"/>
      <c r="AI4" s="4"/>
      <c r="AJ4" s="4"/>
      <c r="AK4" s="4"/>
      <c r="AL4" s="4"/>
      <c r="AM4" s="4"/>
      <c r="AN4" s="4"/>
      <c r="AP4" s="4"/>
      <c r="AQ4" s="4"/>
      <c r="AR4" s="4"/>
      <c r="AS4" s="4"/>
      <c r="AT4" s="4"/>
      <c r="AU4" s="4"/>
      <c r="AV4" s="4"/>
      <c r="AW4" s="4"/>
      <c r="AX4" s="4"/>
      <c r="AZ4" s="4"/>
      <c r="BA4" s="4"/>
      <c r="BB4" s="4"/>
      <c r="BC4" s="4"/>
      <c r="BD4" s="4"/>
      <c r="BE4" s="4"/>
      <c r="BF4" s="4"/>
      <c r="BG4" s="4"/>
      <c r="BH4" s="4"/>
    </row>
    <row r="5" spans="2:60" s="5" customFormat="1" ht="20.100000000000001" customHeight="1" x14ac:dyDescent="0.25">
      <c r="B5" s="5" t="s">
        <v>63</v>
      </c>
      <c r="L5" s="78" t="s">
        <v>6</v>
      </c>
      <c r="M5" s="79"/>
      <c r="N5" s="79"/>
      <c r="O5" s="79"/>
      <c r="P5" s="79"/>
      <c r="Q5" s="79"/>
      <c r="R5" s="79"/>
      <c r="S5" s="79"/>
      <c r="T5" s="80"/>
      <c r="V5" s="81" t="s">
        <v>6</v>
      </c>
      <c r="W5" s="82"/>
      <c r="X5" s="82"/>
      <c r="Y5" s="82"/>
      <c r="Z5" s="82"/>
      <c r="AA5" s="82"/>
      <c r="AB5" s="82"/>
      <c r="AC5" s="82"/>
      <c r="AD5" s="83"/>
      <c r="AF5" s="81" t="s">
        <v>6</v>
      </c>
      <c r="AG5" s="82"/>
      <c r="AH5" s="82"/>
      <c r="AI5" s="82"/>
      <c r="AJ5" s="82"/>
      <c r="AK5" s="82"/>
      <c r="AL5" s="82"/>
      <c r="AM5" s="82"/>
      <c r="AN5" s="83"/>
      <c r="AP5" s="81" t="s">
        <v>6</v>
      </c>
      <c r="AQ5" s="82"/>
      <c r="AR5" s="82"/>
      <c r="AS5" s="82"/>
      <c r="AT5" s="82"/>
      <c r="AU5" s="82"/>
      <c r="AV5" s="82"/>
      <c r="AW5" s="82"/>
      <c r="AX5" s="83"/>
      <c r="AZ5" s="81" t="s">
        <v>6</v>
      </c>
      <c r="BA5" s="82"/>
      <c r="BB5" s="82"/>
      <c r="BC5" s="82"/>
      <c r="BD5" s="82"/>
      <c r="BE5" s="82"/>
      <c r="BF5" s="82"/>
      <c r="BG5" s="82"/>
      <c r="BH5" s="83"/>
    </row>
    <row r="6" spans="2:60" ht="27" x14ac:dyDescent="0.25">
      <c r="B6" s="65" t="s">
        <v>45</v>
      </c>
      <c r="L6" s="6" t="s">
        <v>7</v>
      </c>
      <c r="M6" s="7" t="s">
        <v>8</v>
      </c>
      <c r="N6" s="7" t="s">
        <v>9</v>
      </c>
      <c r="O6" s="7" t="s">
        <v>10</v>
      </c>
      <c r="P6" s="7" t="s">
        <v>11</v>
      </c>
      <c r="Q6" s="7" t="s">
        <v>12</v>
      </c>
      <c r="R6" s="7" t="s">
        <v>13</v>
      </c>
      <c r="S6" s="7" t="s">
        <v>14</v>
      </c>
      <c r="T6" s="8" t="s">
        <v>15</v>
      </c>
      <c r="V6" s="6" t="s">
        <v>7</v>
      </c>
      <c r="W6" s="7" t="s">
        <v>8</v>
      </c>
      <c r="X6" s="7" t="s">
        <v>9</v>
      </c>
      <c r="Y6" s="7" t="s">
        <v>10</v>
      </c>
      <c r="Z6" s="7" t="s">
        <v>11</v>
      </c>
      <c r="AA6" s="7" t="s">
        <v>12</v>
      </c>
      <c r="AB6" s="7" t="s">
        <v>13</v>
      </c>
      <c r="AC6" s="7" t="s">
        <v>14</v>
      </c>
      <c r="AD6" s="8" t="s">
        <v>15</v>
      </c>
      <c r="AF6" s="6" t="s">
        <v>7</v>
      </c>
      <c r="AG6" s="7" t="s">
        <v>8</v>
      </c>
      <c r="AH6" s="7" t="s">
        <v>9</v>
      </c>
      <c r="AI6" s="7" t="s">
        <v>10</v>
      </c>
      <c r="AJ6" s="7" t="s">
        <v>11</v>
      </c>
      <c r="AK6" s="7" t="s">
        <v>12</v>
      </c>
      <c r="AL6" s="7" t="s">
        <v>13</v>
      </c>
      <c r="AM6" s="7" t="s">
        <v>14</v>
      </c>
      <c r="AN6" s="8" t="s">
        <v>15</v>
      </c>
      <c r="AP6" s="6" t="s">
        <v>7</v>
      </c>
      <c r="AQ6" s="7" t="s">
        <v>8</v>
      </c>
      <c r="AR6" s="7" t="s">
        <v>9</v>
      </c>
      <c r="AS6" s="7" t="s">
        <v>10</v>
      </c>
      <c r="AT6" s="7" t="s">
        <v>11</v>
      </c>
      <c r="AU6" s="7" t="s">
        <v>12</v>
      </c>
      <c r="AV6" s="7" t="s">
        <v>13</v>
      </c>
      <c r="AW6" s="7" t="s">
        <v>14</v>
      </c>
      <c r="AX6" s="8" t="s">
        <v>15</v>
      </c>
      <c r="AZ6" s="6" t="s">
        <v>7</v>
      </c>
      <c r="BA6" s="7" t="s">
        <v>8</v>
      </c>
      <c r="BB6" s="7" t="s">
        <v>9</v>
      </c>
      <c r="BC6" s="7" t="s">
        <v>10</v>
      </c>
      <c r="BD6" s="7" t="s">
        <v>11</v>
      </c>
      <c r="BE6" s="7" t="s">
        <v>12</v>
      </c>
      <c r="BF6" s="7" t="s">
        <v>13</v>
      </c>
      <c r="BG6" s="7" t="s">
        <v>14</v>
      </c>
      <c r="BH6" s="8" t="s">
        <v>15</v>
      </c>
    </row>
    <row r="7" spans="2:60" x14ac:dyDescent="0.25">
      <c r="B7" s="9" t="s">
        <v>16</v>
      </c>
      <c r="C7" s="67">
        <v>2027</v>
      </c>
      <c r="L7" s="10" t="s">
        <v>17</v>
      </c>
      <c r="M7" s="11">
        <f>M59</f>
        <v>1.1351565901116394E-2</v>
      </c>
      <c r="N7" s="11">
        <f>N59</f>
        <v>1.6491280225770521E-2</v>
      </c>
      <c r="O7" s="11">
        <f t="shared" ref="O7:T7" si="0">O59</f>
        <v>1.4577132410575972E-2</v>
      </c>
      <c r="P7" s="11">
        <f t="shared" si="0"/>
        <v>7.7541345099013557E-3</v>
      </c>
      <c r="Q7" s="11">
        <f t="shared" si="0"/>
        <v>1.4507474758645483E-2</v>
      </c>
      <c r="R7" s="11">
        <f t="shared" si="0"/>
        <v>2.4557486049653907E-4</v>
      </c>
      <c r="S7" s="11">
        <f t="shared" si="0"/>
        <v>1.1427136037494229E-2</v>
      </c>
      <c r="T7" s="12">
        <f t="shared" si="0"/>
        <v>5.8416068172607418E-3</v>
      </c>
      <c r="V7" s="10" t="s">
        <v>17</v>
      </c>
      <c r="W7" s="11">
        <f>W59</f>
        <v>1.0073966301146497E-2</v>
      </c>
      <c r="X7" s="11">
        <f t="shared" ref="X7:AD7" si="1">X59</f>
        <v>1.5380469271571611E-2</v>
      </c>
      <c r="Y7" s="11">
        <f t="shared" si="1"/>
        <v>1.3729709681406743E-2</v>
      </c>
      <c r="Z7" s="11">
        <f t="shared" si="1"/>
        <v>6.6833378633400888E-3</v>
      </c>
      <c r="AA7" s="11">
        <f t="shared" si="1"/>
        <v>1.3632528113579989E-2</v>
      </c>
      <c r="AB7" s="11">
        <f t="shared" si="1"/>
        <v>3.277398201262549E-4</v>
      </c>
      <c r="AC7" s="11">
        <f t="shared" si="1"/>
        <v>8.8645186511145616E-3</v>
      </c>
      <c r="AD7" s="12">
        <f t="shared" si="1"/>
        <v>5.0337127439566256E-3</v>
      </c>
      <c r="AF7" s="10" t="s">
        <v>17</v>
      </c>
      <c r="AG7" s="11">
        <f>AG59</f>
        <v>-1.4612453777880784E-4</v>
      </c>
      <c r="AH7" s="11">
        <f t="shared" ref="AH7:AN7" si="2">AH59</f>
        <v>-3.0139424886817533E-4</v>
      </c>
      <c r="AI7" s="11">
        <f t="shared" si="2"/>
        <v>-4.1456485643601713E-4</v>
      </c>
      <c r="AJ7" s="11">
        <f t="shared" si="2"/>
        <v>-4.3509572494941916E-4</v>
      </c>
      <c r="AK7" s="11">
        <f t="shared" si="2"/>
        <v>-4.9326845993389874E-4</v>
      </c>
      <c r="AL7" s="11">
        <f t="shared" si="2"/>
        <v>-1.2340162966047396E-3</v>
      </c>
      <c r="AM7" s="11">
        <f t="shared" si="2"/>
        <v>1.066325479604946E-4</v>
      </c>
      <c r="AN7" s="12">
        <f t="shared" si="2"/>
        <v>-4.2686309559606392E-4</v>
      </c>
      <c r="AP7" s="10" t="s">
        <v>17</v>
      </c>
      <c r="AQ7" s="11">
        <f t="shared" ref="AQ7:AX7" si="3">AQ59</f>
        <v>5.0694054166408045E-4</v>
      </c>
      <c r="AR7" s="11">
        <f t="shared" si="3"/>
        <v>3.2135049983866848E-4</v>
      </c>
      <c r="AS7" s="11">
        <f t="shared" si="3"/>
        <v>1.618276467740487E-4</v>
      </c>
      <c r="AT7" s="11">
        <f t="shared" si="3"/>
        <v>4.6693132684061392E-5</v>
      </c>
      <c r="AU7" s="11">
        <f t="shared" si="3"/>
        <v>4.1951932994649385E-5</v>
      </c>
      <c r="AV7" s="11">
        <f t="shared" si="3"/>
        <v>3.803542487325062E-5</v>
      </c>
      <c r="AW7" s="11">
        <f t="shared" si="3"/>
        <v>1.5164864228145447E-5</v>
      </c>
      <c r="AX7" s="12">
        <f t="shared" si="3"/>
        <v>3.2735965249502952E-4</v>
      </c>
      <c r="AZ7" s="10" t="s">
        <v>17</v>
      </c>
      <c r="BA7" s="11">
        <f t="shared" ref="BA7:BH7" si="4">BA59</f>
        <v>4.2136192395134662E-4</v>
      </c>
      <c r="BB7" s="11">
        <f t="shared" si="4"/>
        <v>5.3648939804927238E-4</v>
      </c>
      <c r="BC7" s="11">
        <f t="shared" si="4"/>
        <v>5.5135215918460936E-4</v>
      </c>
      <c r="BD7" s="11">
        <f t="shared" si="4"/>
        <v>7.7355257928052312E-4</v>
      </c>
      <c r="BE7" s="11">
        <f t="shared" si="4"/>
        <v>6.8561513717387836E-4</v>
      </c>
      <c r="BF7" s="11">
        <f t="shared" si="4"/>
        <v>6.4938474496094582E-4</v>
      </c>
      <c r="BG7" s="11">
        <f t="shared" si="4"/>
        <v>1.1306905080733843E-3</v>
      </c>
      <c r="BH7" s="12">
        <f t="shared" si="4"/>
        <v>4.2369869677163499E-4</v>
      </c>
    </row>
    <row r="8" spans="2:60" x14ac:dyDescent="0.25">
      <c r="B8" s="13" t="s">
        <v>18</v>
      </c>
      <c r="C8" s="68">
        <v>2046</v>
      </c>
      <c r="L8" s="10" t="s">
        <v>19</v>
      </c>
      <c r="M8" s="11">
        <f>M159</f>
        <v>-6.2604529769708206E-2</v>
      </c>
      <c r="N8" s="11">
        <f t="shared" ref="N8:T8" si="5">N159</f>
        <v>-0.26586430022900631</v>
      </c>
      <c r="O8" s="11">
        <f t="shared" si="5"/>
        <v>-7.6492263894715001E-2</v>
      </c>
      <c r="P8" s="11">
        <f t="shared" si="5"/>
        <v>-3.8449636110586709E-2</v>
      </c>
      <c r="Q8" s="11">
        <f t="shared" si="5"/>
        <v>-0.20551572124881329</v>
      </c>
      <c r="R8" s="11">
        <f t="shared" si="5"/>
        <v>-2.5463375763967615E-2</v>
      </c>
      <c r="S8" s="11">
        <f t="shared" si="5"/>
        <v>-4.0758598482623053E-2</v>
      </c>
      <c r="T8" s="12">
        <f t="shared" si="5"/>
        <v>1.238472968384613E-3</v>
      </c>
      <c r="V8" s="10" t="s">
        <v>19</v>
      </c>
      <c r="W8" s="11">
        <f>W159</f>
        <v>-5.7772665057278606E-2</v>
      </c>
      <c r="X8" s="11">
        <f t="shared" ref="X8:AD8" si="6">X159</f>
        <v>-0.297591942165715</v>
      </c>
      <c r="Y8" s="11">
        <f t="shared" si="6"/>
        <v>-9.2441268374347671E-2</v>
      </c>
      <c r="Z8" s="11">
        <f t="shared" si="6"/>
        <v>-4.3425029743692271E-2</v>
      </c>
      <c r="AA8" s="11">
        <f t="shared" si="6"/>
        <v>-0.25348020270944754</v>
      </c>
      <c r="AB8" s="11">
        <f t="shared" si="6"/>
        <v>-3.7799207608073704E-2</v>
      </c>
      <c r="AC8" s="11">
        <f t="shared" si="6"/>
        <v>-5.2240924975213231E-2</v>
      </c>
      <c r="AD8" s="12">
        <f t="shared" si="6"/>
        <v>3.2762951486869918E-4</v>
      </c>
      <c r="AF8" s="10" t="s">
        <v>19</v>
      </c>
      <c r="AG8" s="11">
        <f>AG159</f>
        <v>-1.3025735669383587E-4</v>
      </c>
      <c r="AH8" s="11">
        <f t="shared" ref="AH8:AN8" si="7">AH159</f>
        <v>-2.7341659612709621E-4</v>
      </c>
      <c r="AI8" s="11">
        <f t="shared" si="7"/>
        <v>-4.1456485643601713E-4</v>
      </c>
      <c r="AJ8" s="11">
        <f t="shared" si="7"/>
        <v>-4.3509572494941363E-4</v>
      </c>
      <c r="AK8" s="11">
        <f t="shared" si="7"/>
        <v>-4.9326845993391544E-4</v>
      </c>
      <c r="AL8" s="11">
        <f t="shared" si="7"/>
        <v>-1.2340162966047396E-3</v>
      </c>
      <c r="AM8" s="11">
        <f t="shared" si="7"/>
        <v>1.066325479605057E-4</v>
      </c>
      <c r="AN8" s="12">
        <f t="shared" si="7"/>
        <v>-4.268630955960584E-4</v>
      </c>
      <c r="AP8" s="10" t="s">
        <v>19</v>
      </c>
      <c r="AQ8" s="11">
        <f t="shared" ref="AQ8:AX8" si="8">AQ159</f>
        <v>-0.89944525077316695</v>
      </c>
      <c r="AR8" s="11">
        <f t="shared" si="8"/>
        <v>-0.79939941036971351</v>
      </c>
      <c r="AS8" s="11">
        <f t="shared" si="8"/>
        <v>-6.1258983367607142E-2</v>
      </c>
      <c r="AT8" s="11">
        <f t="shared" si="8"/>
        <v>4.6693132684061392E-5</v>
      </c>
      <c r="AU8" s="11">
        <f t="shared" si="8"/>
        <v>4.1951932994627186E-5</v>
      </c>
      <c r="AV8" s="11">
        <f t="shared" si="8"/>
        <v>3.8035424873261726E-5</v>
      </c>
      <c r="AW8" s="11">
        <f t="shared" si="8"/>
        <v>1.5164864228150999E-5</v>
      </c>
      <c r="AX8" s="12">
        <f t="shared" si="8"/>
        <v>2.4892678143178528E-4</v>
      </c>
      <c r="AZ8" s="10" t="s">
        <v>19</v>
      </c>
      <c r="BA8" s="11">
        <f t="shared" ref="BA8:BH8" si="9">BA159</f>
        <v>0.11394069082160127</v>
      </c>
      <c r="BB8" s="11">
        <f t="shared" si="9"/>
        <v>0.34400968237204987</v>
      </c>
      <c r="BC8" s="11">
        <f t="shared" si="9"/>
        <v>3.6277513068839383E-2</v>
      </c>
      <c r="BD8" s="11">
        <f t="shared" si="9"/>
        <v>3.3505292496489592E-3</v>
      </c>
      <c r="BE8" s="11">
        <f t="shared" si="9"/>
        <v>6.967918428346527E-2</v>
      </c>
      <c r="BF8" s="11">
        <f t="shared" si="9"/>
        <v>5.1673470675878243E-3</v>
      </c>
      <c r="BG8" s="11">
        <f t="shared" si="9"/>
        <v>5.101389339235496E-3</v>
      </c>
      <c r="BH8" s="12">
        <f t="shared" si="9"/>
        <v>6.1070355337446982E-4</v>
      </c>
    </row>
    <row r="9" spans="2:60" x14ac:dyDescent="0.25">
      <c r="B9" s="31" t="s">
        <v>62</v>
      </c>
      <c r="L9" s="10" t="s">
        <v>20</v>
      </c>
      <c r="M9" s="11">
        <f>M208</f>
        <v>1.0053040166537113E-2</v>
      </c>
      <c r="N9" s="11">
        <f t="shared" ref="N9:T9" si="10">N208</f>
        <v>1.4913052385795256E-2</v>
      </c>
      <c r="O9" s="11">
        <f t="shared" si="10"/>
        <v>1.4577132410575955E-2</v>
      </c>
      <c r="P9" s="11">
        <f t="shared" si="10"/>
        <v>7.7541345099013505E-3</v>
      </c>
      <c r="Q9" s="11">
        <f t="shared" si="10"/>
        <v>1.4507474758645467E-2</v>
      </c>
      <c r="R9" s="11">
        <f t="shared" si="10"/>
        <v>2.4557486049654466E-4</v>
      </c>
      <c r="S9" s="11">
        <f t="shared" si="10"/>
        <v>1.1427136037494252E-2</v>
      </c>
      <c r="T9" s="12">
        <f t="shared" si="10"/>
        <v>5.8416068172607531E-3</v>
      </c>
      <c r="V9" s="10" t="s">
        <v>20</v>
      </c>
      <c r="W9" s="11">
        <f>W208</f>
        <v>8.9057658233493049E-3</v>
      </c>
      <c r="X9" s="11">
        <f t="shared" ref="X9:AD9" si="11">X208</f>
        <v>1.3900715888119941E-2</v>
      </c>
      <c r="Y9" s="11">
        <f t="shared" si="11"/>
        <v>1.3729709681406721E-2</v>
      </c>
      <c r="Z9" s="11">
        <f t="shared" si="11"/>
        <v>6.6833378633400827E-3</v>
      </c>
      <c r="AA9" s="11">
        <f t="shared" si="11"/>
        <v>1.3632528113579994E-2</v>
      </c>
      <c r="AB9" s="11">
        <f t="shared" si="11"/>
        <v>3.2773982012624379E-4</v>
      </c>
      <c r="AC9" s="11">
        <f t="shared" si="11"/>
        <v>8.8645186511145616E-3</v>
      </c>
      <c r="AD9" s="12">
        <f t="shared" si="11"/>
        <v>5.0337127439566143E-3</v>
      </c>
      <c r="AF9" s="10" t="s">
        <v>20</v>
      </c>
      <c r="AG9" s="11">
        <f>AG208</f>
        <v>-1.3025735669383587E-4</v>
      </c>
      <c r="AH9" s="11">
        <f t="shared" ref="AH9:AN9" si="12">AH208</f>
        <v>-2.7341659612709621E-4</v>
      </c>
      <c r="AI9" s="11">
        <f t="shared" si="12"/>
        <v>-4.1456485643601713E-4</v>
      </c>
      <c r="AJ9" s="11">
        <f t="shared" si="12"/>
        <v>-4.3509572494941363E-4</v>
      </c>
      <c r="AK9" s="11">
        <f t="shared" si="12"/>
        <v>-4.9326845993391544E-4</v>
      </c>
      <c r="AL9" s="11">
        <f t="shared" si="12"/>
        <v>-1.2340162966047396E-3</v>
      </c>
      <c r="AM9" s="11">
        <f t="shared" si="12"/>
        <v>1.066325479605057E-4</v>
      </c>
      <c r="AN9" s="12">
        <f t="shared" si="12"/>
        <v>-4.268630955960584E-4</v>
      </c>
      <c r="AP9" s="10" t="s">
        <v>20</v>
      </c>
      <c r="AQ9" s="11">
        <f t="shared" ref="AQ9:AX9" si="13">AQ208</f>
        <v>4.5400331147379405E-4</v>
      </c>
      <c r="AR9" s="11">
        <f t="shared" si="13"/>
        <v>2.933640109658464E-4</v>
      </c>
      <c r="AS9" s="11">
        <f t="shared" si="13"/>
        <v>1.618276467740709E-4</v>
      </c>
      <c r="AT9" s="11">
        <f t="shared" si="13"/>
        <v>4.6693132684061392E-5</v>
      </c>
      <c r="AU9" s="11">
        <f t="shared" si="13"/>
        <v>4.1951932994627186E-5</v>
      </c>
      <c r="AV9" s="11">
        <f t="shared" si="13"/>
        <v>3.8035424873261726E-5</v>
      </c>
      <c r="AW9" s="11">
        <f t="shared" si="13"/>
        <v>1.5164864228150999E-5</v>
      </c>
      <c r="AX9" s="12">
        <f t="shared" si="13"/>
        <v>3.2735965249502952E-4</v>
      </c>
      <c r="AZ9" s="10" t="s">
        <v>20</v>
      </c>
      <c r="BA9" s="11">
        <f t="shared" ref="BA9:BH9" si="14">BA208</f>
        <v>3.7848796110124817E-4</v>
      </c>
      <c r="BB9" s="11">
        <f t="shared" si="14"/>
        <v>4.8811812568188006E-4</v>
      </c>
      <c r="BC9" s="11">
        <f t="shared" si="14"/>
        <v>5.5135215918459819E-4</v>
      </c>
      <c r="BD9" s="11">
        <f t="shared" si="14"/>
        <v>7.7355257928055641E-4</v>
      </c>
      <c r="BE9" s="11">
        <f t="shared" si="14"/>
        <v>6.8561513717384508E-4</v>
      </c>
      <c r="BF9" s="11">
        <f t="shared" si="14"/>
        <v>6.4938474496091243E-4</v>
      </c>
      <c r="BG9" s="11">
        <f t="shared" si="14"/>
        <v>1.1306905080733843E-3</v>
      </c>
      <c r="BH9" s="12">
        <f t="shared" si="14"/>
        <v>4.2369869677164052E-4</v>
      </c>
    </row>
    <row r="10" spans="2:60" ht="15.75" thickBot="1" x14ac:dyDescent="0.3">
      <c r="L10" s="14" t="s">
        <v>21</v>
      </c>
      <c r="M10" s="15">
        <f>M109</f>
        <v>-1.029695410451072E-2</v>
      </c>
      <c r="N10" s="15">
        <f t="shared" ref="N10:T10" si="15">N109</f>
        <v>-1.9549626188148688E-2</v>
      </c>
      <c r="O10" s="15">
        <f t="shared" si="15"/>
        <v>-3.5696382087227453E-2</v>
      </c>
      <c r="P10" s="15">
        <f t="shared" si="15"/>
        <v>-3.8840642638671125E-2</v>
      </c>
      <c r="Q10" s="15">
        <f t="shared" si="15"/>
        <v>-3.5440370153631502E-2</v>
      </c>
      <c r="R10" s="15">
        <f t="shared" si="15"/>
        <v>-2.5275103412366433E-2</v>
      </c>
      <c r="S10" s="15">
        <f t="shared" si="15"/>
        <v>-3.6852563894710179E-2</v>
      </c>
      <c r="T10" s="16">
        <f t="shared" si="15"/>
        <v>1.2384729683846685E-3</v>
      </c>
      <c r="V10" s="14" t="s">
        <v>21</v>
      </c>
      <c r="W10" s="15">
        <f>W109</f>
        <v>-1.1628937175621773E-2</v>
      </c>
      <c r="X10" s="15">
        <f t="shared" ref="X10:AD10" si="16">X109</f>
        <v>-2.5003379669800062E-2</v>
      </c>
      <c r="Y10" s="15">
        <f t="shared" si="16"/>
        <v>-4.1546741480212111E-2</v>
      </c>
      <c r="Z10" s="15">
        <f t="shared" si="16"/>
        <v>-4.2024792636930687E-2</v>
      </c>
      <c r="AA10" s="15">
        <f t="shared" si="16"/>
        <v>-4.0809283542249941E-2</v>
      </c>
      <c r="AB10" s="15">
        <f t="shared" si="16"/>
        <v>-2.3162412047147567E-2</v>
      </c>
      <c r="AC10" s="15">
        <f t="shared" si="16"/>
        <v>-4.7030741769901477E-2</v>
      </c>
      <c r="AD10" s="16">
        <f t="shared" si="16"/>
        <v>3.2762951486875469E-4</v>
      </c>
      <c r="AF10" s="14" t="s">
        <v>21</v>
      </c>
      <c r="AG10" s="15">
        <f>AG109</f>
        <v>-1.8910734852763399E-4</v>
      </c>
      <c r="AH10" s="15">
        <f t="shared" ref="AH10:AN10" si="17">AH109</f>
        <v>-2.7341659612708515E-4</v>
      </c>
      <c r="AI10" s="15">
        <f t="shared" si="17"/>
        <v>-7.5001481596580493E-4</v>
      </c>
      <c r="AJ10" s="15">
        <f t="shared" si="17"/>
        <v>-3.3948185527026219E-3</v>
      </c>
      <c r="AK10" s="15">
        <f t="shared" si="17"/>
        <v>-1.4044035561952273E-3</v>
      </c>
      <c r="AL10" s="15">
        <f t="shared" si="17"/>
        <v>-6.0313791622775836E-3</v>
      </c>
      <c r="AM10" s="15">
        <f t="shared" si="17"/>
        <v>5.1306645129878256E-5</v>
      </c>
      <c r="AN10" s="16">
        <f t="shared" si="17"/>
        <v>-4.268630955960584E-4</v>
      </c>
      <c r="AP10" s="14" t="s">
        <v>21</v>
      </c>
      <c r="AQ10" s="15">
        <f t="shared" ref="AQ10:AX10" si="18">AQ109</f>
        <v>-2.3398815571618046E-6</v>
      </c>
      <c r="AR10" s="15">
        <f t="shared" si="18"/>
        <v>-9.3249068535083968E-5</v>
      </c>
      <c r="AS10" s="15">
        <f t="shared" si="18"/>
        <v>2.1650518623234084E-5</v>
      </c>
      <c r="AT10" s="15">
        <f t="shared" si="18"/>
        <v>4.6693132684061392E-5</v>
      </c>
      <c r="AU10" s="15">
        <f>AU109</f>
        <v>4.195193299462163E-5</v>
      </c>
      <c r="AV10" s="15">
        <f t="shared" si="18"/>
        <v>3.8035424873256177E-5</v>
      </c>
      <c r="AW10" s="15">
        <f t="shared" si="18"/>
        <v>1.5164864228150999E-5</v>
      </c>
      <c r="AX10" s="16">
        <f t="shared" si="18"/>
        <v>2.4892678143176859E-4</v>
      </c>
      <c r="AZ10" s="14" t="s">
        <v>21</v>
      </c>
      <c r="BA10" s="15">
        <f t="shared" ref="BA10:BH10" si="19">BA109</f>
        <v>7.4415271795555957E-4</v>
      </c>
      <c r="BB10" s="15">
        <f t="shared" si="19"/>
        <v>2.9076856467964095E-3</v>
      </c>
      <c r="BC10" s="15">
        <f t="shared" si="19"/>
        <v>3.3020998359911567E-3</v>
      </c>
      <c r="BD10" s="15">
        <f t="shared" si="19"/>
        <v>3.3440861271714418E-3</v>
      </c>
      <c r="BE10" s="15">
        <f t="shared" si="19"/>
        <v>3.3980094585987831E-3</v>
      </c>
      <c r="BF10" s="15">
        <f t="shared" si="19"/>
        <v>2.0387033524326579E-3</v>
      </c>
      <c r="BG10" s="15">
        <f t="shared" si="19"/>
        <v>5.0995677872645809E-3</v>
      </c>
      <c r="BH10" s="16">
        <f t="shared" si="19"/>
        <v>6.1070355337449205E-4</v>
      </c>
    </row>
    <row r="12" spans="2:60" s="5" customFormat="1" ht="20.100000000000001" customHeight="1" x14ac:dyDescent="0.25">
      <c r="B12" s="72" t="s">
        <v>46</v>
      </c>
      <c r="C12" s="73"/>
      <c r="D12" s="73"/>
      <c r="E12" s="73"/>
      <c r="F12" s="73"/>
      <c r="G12" s="73"/>
      <c r="H12" s="73"/>
      <c r="I12" s="73"/>
      <c r="J12" s="74"/>
      <c r="L12" s="75" t="s">
        <v>22</v>
      </c>
      <c r="M12" s="76"/>
      <c r="N12" s="76"/>
      <c r="O12" s="76"/>
      <c r="P12" s="76"/>
      <c r="Q12" s="76"/>
      <c r="R12" s="76"/>
      <c r="S12" s="76"/>
      <c r="T12" s="77"/>
      <c r="V12" s="75" t="s">
        <v>22</v>
      </c>
      <c r="W12" s="76"/>
      <c r="X12" s="76"/>
      <c r="Y12" s="76"/>
      <c r="Z12" s="76"/>
      <c r="AA12" s="76"/>
      <c r="AB12" s="76"/>
      <c r="AC12" s="76"/>
      <c r="AD12" s="77"/>
      <c r="AF12" s="75" t="s">
        <v>22</v>
      </c>
      <c r="AG12" s="76"/>
      <c r="AH12" s="76"/>
      <c r="AI12" s="76"/>
      <c r="AJ12" s="76"/>
      <c r="AK12" s="76"/>
      <c r="AL12" s="76"/>
      <c r="AM12" s="76"/>
      <c r="AN12" s="77"/>
      <c r="AP12" s="75" t="s">
        <v>22</v>
      </c>
      <c r="AQ12" s="76"/>
      <c r="AR12" s="76"/>
      <c r="AS12" s="76"/>
      <c r="AT12" s="76"/>
      <c r="AU12" s="76"/>
      <c r="AV12" s="76"/>
      <c r="AW12" s="76"/>
      <c r="AX12" s="77"/>
      <c r="AZ12" s="75" t="s">
        <v>22</v>
      </c>
      <c r="BA12" s="76"/>
      <c r="BB12" s="76"/>
      <c r="BC12" s="76"/>
      <c r="BD12" s="76"/>
      <c r="BE12" s="76"/>
      <c r="BF12" s="76"/>
      <c r="BG12" s="76"/>
      <c r="BH12" s="77"/>
    </row>
    <row r="13" spans="2:60" ht="27" x14ac:dyDescent="0.25">
      <c r="B13" s="17"/>
      <c r="C13" s="18" t="s">
        <v>8</v>
      </c>
      <c r="D13" s="18" t="s">
        <v>9</v>
      </c>
      <c r="E13" s="18" t="s">
        <v>10</v>
      </c>
      <c r="F13" s="18" t="s">
        <v>11</v>
      </c>
      <c r="G13" s="18" t="s">
        <v>12</v>
      </c>
      <c r="H13" s="18" t="s">
        <v>13</v>
      </c>
      <c r="I13" s="18" t="s">
        <v>14</v>
      </c>
      <c r="J13" s="19" t="s">
        <v>15</v>
      </c>
      <c r="L13" s="20"/>
      <c r="M13" s="7" t="s">
        <v>8</v>
      </c>
      <c r="N13" s="7" t="s">
        <v>9</v>
      </c>
      <c r="O13" s="7" t="s">
        <v>10</v>
      </c>
      <c r="P13" s="7" t="s">
        <v>11</v>
      </c>
      <c r="Q13" s="7" t="s">
        <v>12</v>
      </c>
      <c r="R13" s="7" t="s">
        <v>13</v>
      </c>
      <c r="S13" s="7" t="s">
        <v>14</v>
      </c>
      <c r="T13" s="8" t="s">
        <v>15</v>
      </c>
      <c r="U13" s="21"/>
      <c r="V13" s="22"/>
      <c r="W13" s="7" t="s">
        <v>8</v>
      </c>
      <c r="X13" s="7" t="s">
        <v>9</v>
      </c>
      <c r="Y13" s="7" t="s">
        <v>10</v>
      </c>
      <c r="Z13" s="7" t="s">
        <v>11</v>
      </c>
      <c r="AA13" s="7" t="s">
        <v>12</v>
      </c>
      <c r="AB13" s="7" t="s">
        <v>13</v>
      </c>
      <c r="AC13" s="7" t="s">
        <v>14</v>
      </c>
      <c r="AD13" s="8" t="s">
        <v>15</v>
      </c>
      <c r="AE13" s="21"/>
      <c r="AF13" s="22"/>
      <c r="AG13" s="7" t="s">
        <v>8</v>
      </c>
      <c r="AH13" s="7" t="s">
        <v>9</v>
      </c>
      <c r="AI13" s="7" t="s">
        <v>10</v>
      </c>
      <c r="AJ13" s="7" t="s">
        <v>11</v>
      </c>
      <c r="AK13" s="7" t="s">
        <v>12</v>
      </c>
      <c r="AL13" s="7" t="s">
        <v>13</v>
      </c>
      <c r="AM13" s="7" t="s">
        <v>14</v>
      </c>
      <c r="AN13" s="8" t="s">
        <v>15</v>
      </c>
      <c r="AO13" s="23"/>
      <c r="AP13" s="22"/>
      <c r="AQ13" s="7" t="s">
        <v>8</v>
      </c>
      <c r="AR13" s="7" t="s">
        <v>9</v>
      </c>
      <c r="AS13" s="7" t="s">
        <v>10</v>
      </c>
      <c r="AT13" s="7" t="s">
        <v>11</v>
      </c>
      <c r="AU13" s="7" t="s">
        <v>12</v>
      </c>
      <c r="AV13" s="7" t="s">
        <v>13</v>
      </c>
      <c r="AW13" s="7" t="s">
        <v>14</v>
      </c>
      <c r="AX13" s="8" t="s">
        <v>15</v>
      </c>
      <c r="AY13" s="23"/>
      <c r="AZ13" s="22"/>
      <c r="BA13" s="7" t="s">
        <v>8</v>
      </c>
      <c r="BB13" s="7" t="s">
        <v>9</v>
      </c>
      <c r="BC13" s="7" t="s">
        <v>10</v>
      </c>
      <c r="BD13" s="7" t="s">
        <v>11</v>
      </c>
      <c r="BE13" s="7" t="s">
        <v>12</v>
      </c>
      <c r="BF13" s="7" t="s">
        <v>13</v>
      </c>
      <c r="BG13" s="7" t="s">
        <v>14</v>
      </c>
      <c r="BH13" s="8" t="s">
        <v>15</v>
      </c>
    </row>
    <row r="14" spans="2:60" x14ac:dyDescent="0.25">
      <c r="B14" s="17" t="str">
        <f>$L$3</f>
        <v>DSM (ALL RESOURCES)</v>
      </c>
      <c r="C14" s="24">
        <f>M59</f>
        <v>1.1351565901116394E-2</v>
      </c>
      <c r="D14" s="24">
        <f t="shared" ref="D14:J14" si="20">N59</f>
        <v>1.6491280225770521E-2</v>
      </c>
      <c r="E14" s="24">
        <f t="shared" si="20"/>
        <v>1.4577132410575972E-2</v>
      </c>
      <c r="F14" s="24">
        <f t="shared" si="20"/>
        <v>7.7541345099013557E-3</v>
      </c>
      <c r="G14" s="24">
        <f t="shared" si="20"/>
        <v>1.4507474758645483E-2</v>
      </c>
      <c r="H14" s="24">
        <f t="shared" si="20"/>
        <v>2.4557486049653907E-4</v>
      </c>
      <c r="I14" s="24">
        <f t="shared" si="20"/>
        <v>1.1427136037494229E-2</v>
      </c>
      <c r="J14" s="25">
        <f t="shared" si="20"/>
        <v>5.8416068172607418E-3</v>
      </c>
      <c r="L14" s="6">
        <v>2011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7">
        <v>0</v>
      </c>
      <c r="U14" s="21"/>
      <c r="V14" s="6">
        <v>2011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7">
        <v>0</v>
      </c>
      <c r="AE14" s="21"/>
      <c r="AF14" s="6">
        <v>2011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7">
        <v>0</v>
      </c>
      <c r="AO14" s="23"/>
      <c r="AP14" s="6">
        <v>2011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7">
        <v>0</v>
      </c>
      <c r="AY14" s="23"/>
      <c r="AZ14" s="6">
        <v>2011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7">
        <v>0</v>
      </c>
    </row>
    <row r="15" spans="2:60" x14ac:dyDescent="0.25">
      <c r="B15" s="17" t="str">
        <f>$V$3</f>
        <v>Energy Efficiency (EE)</v>
      </c>
      <c r="C15" s="26">
        <f>W59</f>
        <v>1.0073966301146497E-2</v>
      </c>
      <c r="D15" s="26">
        <f t="shared" ref="D15:J15" si="21">X59</f>
        <v>1.5380469271571611E-2</v>
      </c>
      <c r="E15" s="26">
        <f t="shared" si="21"/>
        <v>1.3729709681406743E-2</v>
      </c>
      <c r="F15" s="26">
        <f t="shared" si="21"/>
        <v>6.6833378633400888E-3</v>
      </c>
      <c r="G15" s="26">
        <f t="shared" si="21"/>
        <v>1.3632528113579989E-2</v>
      </c>
      <c r="H15" s="26">
        <f t="shared" si="21"/>
        <v>3.277398201262549E-4</v>
      </c>
      <c r="I15" s="26">
        <f t="shared" si="21"/>
        <v>8.8645186511145616E-3</v>
      </c>
      <c r="J15" s="27">
        <f t="shared" si="21"/>
        <v>5.0337127439566256E-3</v>
      </c>
      <c r="L15" s="6">
        <v>2012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7">
        <v>0</v>
      </c>
      <c r="U15" s="21"/>
      <c r="V15" s="6">
        <v>2012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7">
        <v>0</v>
      </c>
      <c r="AE15" s="21"/>
      <c r="AF15" s="6">
        <v>2012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7">
        <v>0</v>
      </c>
      <c r="AO15" s="23"/>
      <c r="AP15" s="6">
        <v>2012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7">
        <v>0</v>
      </c>
      <c r="AY15" s="23"/>
      <c r="AZ15" s="6">
        <v>2012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7">
        <v>0</v>
      </c>
    </row>
    <row r="16" spans="2:60" x14ac:dyDescent="0.25">
      <c r="B16" s="17" t="str">
        <f>$AF$3</f>
        <v>Demand Response (DR)</v>
      </c>
      <c r="C16" s="26">
        <f t="shared" ref="C16:J16" si="22">AG59</f>
        <v>-1.4612453777880784E-4</v>
      </c>
      <c r="D16" s="26">
        <f t="shared" si="22"/>
        <v>-3.0139424886817533E-4</v>
      </c>
      <c r="E16" s="26">
        <f t="shared" si="22"/>
        <v>-4.1456485643601713E-4</v>
      </c>
      <c r="F16" s="26">
        <f t="shared" si="22"/>
        <v>-4.3509572494941916E-4</v>
      </c>
      <c r="G16" s="26">
        <f t="shared" si="22"/>
        <v>-4.9326845993389874E-4</v>
      </c>
      <c r="H16" s="26">
        <f>AL59</f>
        <v>-1.2340162966047396E-3</v>
      </c>
      <c r="I16" s="26">
        <f t="shared" si="22"/>
        <v>1.066325479604946E-4</v>
      </c>
      <c r="J16" s="27">
        <f t="shared" si="22"/>
        <v>-4.2686309559606392E-4</v>
      </c>
      <c r="L16" s="6">
        <v>2013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7">
        <v>0</v>
      </c>
      <c r="U16" s="21"/>
      <c r="V16" s="6">
        <v>2013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7">
        <v>0</v>
      </c>
      <c r="AE16" s="21"/>
      <c r="AF16" s="6">
        <v>2013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7">
        <v>0</v>
      </c>
      <c r="AO16" s="23"/>
      <c r="AP16" s="6">
        <v>2013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7">
        <v>0</v>
      </c>
      <c r="AY16" s="23"/>
      <c r="AZ16" s="6">
        <v>2013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7">
        <v>0</v>
      </c>
    </row>
    <row r="17" spans="2:60" x14ac:dyDescent="0.25">
      <c r="B17" s="17" t="str">
        <f>$AP$3</f>
        <v>Solar (PV)</v>
      </c>
      <c r="C17" s="26">
        <f t="shared" ref="C17:J17" si="23">AQ59</f>
        <v>5.0694054166408045E-4</v>
      </c>
      <c r="D17" s="26">
        <f t="shared" si="23"/>
        <v>3.2135049983866848E-4</v>
      </c>
      <c r="E17" s="26">
        <f t="shared" si="23"/>
        <v>1.618276467740487E-4</v>
      </c>
      <c r="F17" s="26">
        <f t="shared" si="23"/>
        <v>4.6693132684061392E-5</v>
      </c>
      <c r="G17" s="26">
        <f t="shared" si="23"/>
        <v>4.1951932994649385E-5</v>
      </c>
      <c r="H17" s="26">
        <f>AV59</f>
        <v>3.803542487325062E-5</v>
      </c>
      <c r="I17" s="26">
        <f t="shared" si="23"/>
        <v>1.5164864228145447E-5</v>
      </c>
      <c r="J17" s="27">
        <f t="shared" si="23"/>
        <v>3.2735965249502952E-4</v>
      </c>
      <c r="L17" s="6">
        <v>2014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7">
        <v>0</v>
      </c>
      <c r="U17" s="21"/>
      <c r="V17" s="6">
        <v>2014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7">
        <v>0</v>
      </c>
      <c r="AE17" s="21"/>
      <c r="AF17" s="6">
        <v>2014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7">
        <v>0</v>
      </c>
      <c r="AO17" s="23"/>
      <c r="AP17" s="6">
        <v>2014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7">
        <v>0</v>
      </c>
      <c r="AY17" s="23"/>
      <c r="AZ17" s="6">
        <v>2014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7">
        <v>0</v>
      </c>
    </row>
    <row r="18" spans="2:60" ht="15.75" thickBot="1" x14ac:dyDescent="0.3">
      <c r="B18" s="28" t="str">
        <f>$AZ$3</f>
        <v>Strategic Electrification (SE)</v>
      </c>
      <c r="C18" s="29">
        <f t="shared" ref="C18:J18" si="24">BA59</f>
        <v>4.2136192395134662E-4</v>
      </c>
      <c r="D18" s="29">
        <f t="shared" si="24"/>
        <v>5.3648939804927238E-4</v>
      </c>
      <c r="E18" s="29">
        <f t="shared" si="24"/>
        <v>5.5135215918460936E-4</v>
      </c>
      <c r="F18" s="29">
        <f t="shared" si="24"/>
        <v>7.7355257928052312E-4</v>
      </c>
      <c r="G18" s="29">
        <f t="shared" si="24"/>
        <v>6.8561513717387836E-4</v>
      </c>
      <c r="H18" s="29">
        <f t="shared" si="24"/>
        <v>6.4938474496094582E-4</v>
      </c>
      <c r="I18" s="29">
        <f t="shared" si="24"/>
        <v>1.1306905080733843E-3</v>
      </c>
      <c r="J18" s="30">
        <f t="shared" si="24"/>
        <v>4.2369869677163499E-4</v>
      </c>
      <c r="L18" s="6">
        <v>2015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7">
        <v>0</v>
      </c>
      <c r="U18" s="21"/>
      <c r="V18" s="6">
        <v>2015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7">
        <v>0</v>
      </c>
      <c r="AE18" s="21"/>
      <c r="AF18" s="6">
        <v>2015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7">
        <v>0</v>
      </c>
      <c r="AO18" s="23"/>
      <c r="AP18" s="6">
        <v>2015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7">
        <v>0</v>
      </c>
      <c r="AY18" s="23"/>
      <c r="AZ18" s="6">
        <v>2015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7">
        <v>0</v>
      </c>
    </row>
    <row r="19" spans="2:60" x14ac:dyDescent="0.25">
      <c r="B19" s="31"/>
      <c r="C19" s="32"/>
      <c r="D19" s="32"/>
      <c r="E19" s="32"/>
      <c r="F19" s="32"/>
      <c r="G19" s="32"/>
      <c r="H19" s="32"/>
      <c r="I19" s="32"/>
      <c r="J19" s="32"/>
      <c r="L19" s="6">
        <v>2016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7">
        <v>0</v>
      </c>
      <c r="U19" s="21"/>
      <c r="V19" s="6">
        <v>2016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7">
        <v>0</v>
      </c>
      <c r="AE19" s="21"/>
      <c r="AF19" s="6">
        <v>2016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7">
        <v>0</v>
      </c>
      <c r="AO19" s="23"/>
      <c r="AP19" s="6">
        <v>2016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7">
        <v>0</v>
      </c>
      <c r="AY19" s="23"/>
      <c r="AZ19" s="6">
        <v>2016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7">
        <v>0</v>
      </c>
    </row>
    <row r="20" spans="2:60" x14ac:dyDescent="0.25">
      <c r="C20" s="21"/>
      <c r="D20" s="21"/>
      <c r="E20" s="21"/>
      <c r="F20" s="21"/>
      <c r="G20" s="21"/>
      <c r="H20" s="21"/>
      <c r="I20" s="21"/>
      <c r="J20" s="21"/>
      <c r="L20" s="6">
        <v>2017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7">
        <v>0</v>
      </c>
      <c r="U20" s="21"/>
      <c r="V20" s="6">
        <v>2017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7">
        <v>0</v>
      </c>
      <c r="AE20" s="21"/>
      <c r="AF20" s="6">
        <v>2017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7">
        <v>0</v>
      </c>
      <c r="AO20" s="23"/>
      <c r="AP20" s="6">
        <v>2017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7">
        <v>0</v>
      </c>
      <c r="AY20" s="23"/>
      <c r="AZ20" s="6">
        <v>2017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7">
        <v>0</v>
      </c>
    </row>
    <row r="21" spans="2:60" x14ac:dyDescent="0.25">
      <c r="C21" s="21"/>
      <c r="D21" s="21"/>
      <c r="E21" s="21"/>
      <c r="F21" s="21"/>
      <c r="G21" s="21"/>
      <c r="H21" s="21"/>
      <c r="I21" s="21"/>
      <c r="J21" s="21"/>
      <c r="L21" s="6">
        <v>2018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7">
        <v>0</v>
      </c>
      <c r="U21" s="21"/>
      <c r="V21" s="6">
        <v>2018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7">
        <v>0</v>
      </c>
      <c r="AE21" s="21"/>
      <c r="AF21" s="6">
        <v>2018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7">
        <v>0</v>
      </c>
      <c r="AO21" s="23"/>
      <c r="AP21" s="6">
        <v>2018</v>
      </c>
      <c r="AQ21" s="26">
        <v>0</v>
      </c>
      <c r="AR21" s="26">
        <v>0</v>
      </c>
      <c r="AS21" s="26">
        <v>0</v>
      </c>
      <c r="AT21" s="26">
        <v>0</v>
      </c>
      <c r="AU21" s="26">
        <v>0</v>
      </c>
      <c r="AV21" s="26">
        <v>0</v>
      </c>
      <c r="AW21" s="26">
        <v>0</v>
      </c>
      <c r="AX21" s="27">
        <v>0</v>
      </c>
      <c r="AY21" s="23"/>
      <c r="AZ21" s="6">
        <v>2018</v>
      </c>
      <c r="BA21" s="26">
        <v>0</v>
      </c>
      <c r="BB21" s="26">
        <v>0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7">
        <v>0</v>
      </c>
    </row>
    <row r="22" spans="2:60" x14ac:dyDescent="0.25">
      <c r="C22" s="21"/>
      <c r="D22" s="21"/>
      <c r="E22" s="21"/>
      <c r="F22" s="21"/>
      <c r="G22" s="21"/>
      <c r="H22" s="21"/>
      <c r="I22" s="21"/>
      <c r="J22" s="21"/>
      <c r="L22" s="6">
        <v>2019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7">
        <v>0</v>
      </c>
      <c r="U22" s="21"/>
      <c r="V22" s="6">
        <v>2019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7">
        <v>0</v>
      </c>
      <c r="AE22" s="21"/>
      <c r="AF22" s="6">
        <v>2019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7">
        <v>0</v>
      </c>
      <c r="AO22" s="23"/>
      <c r="AP22" s="6">
        <v>2019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7">
        <v>0</v>
      </c>
      <c r="AY22" s="23"/>
      <c r="AZ22" s="6">
        <v>2019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7">
        <v>0</v>
      </c>
    </row>
    <row r="23" spans="2:60" x14ac:dyDescent="0.25">
      <c r="C23" s="21"/>
      <c r="D23" s="21"/>
      <c r="E23" s="21"/>
      <c r="F23" s="21"/>
      <c r="G23" s="21"/>
      <c r="H23" s="21"/>
      <c r="I23" s="21"/>
      <c r="J23" s="21"/>
      <c r="L23" s="6">
        <v>2020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7">
        <v>0</v>
      </c>
      <c r="U23" s="21"/>
      <c r="V23" s="6">
        <v>2020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7">
        <v>0</v>
      </c>
      <c r="AE23" s="21"/>
      <c r="AF23" s="6">
        <v>2020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7">
        <v>0</v>
      </c>
      <c r="AO23" s="23"/>
      <c r="AP23" s="6">
        <v>2020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7">
        <v>0</v>
      </c>
      <c r="AY23" s="23"/>
      <c r="AZ23" s="6">
        <v>2020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7">
        <v>0</v>
      </c>
    </row>
    <row r="24" spans="2:60" x14ac:dyDescent="0.25">
      <c r="C24" s="21"/>
      <c r="D24" s="21"/>
      <c r="E24" s="21"/>
      <c r="F24" s="21"/>
      <c r="G24" s="21"/>
      <c r="H24" s="21"/>
      <c r="I24" s="21"/>
      <c r="J24" s="21"/>
      <c r="L24" s="6">
        <v>2021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7">
        <v>0</v>
      </c>
      <c r="U24" s="21"/>
      <c r="V24" s="6">
        <v>2021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7">
        <v>0</v>
      </c>
      <c r="AE24" s="21"/>
      <c r="AF24" s="6">
        <v>2021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7">
        <v>0</v>
      </c>
      <c r="AO24" s="23"/>
      <c r="AP24" s="6">
        <v>2021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7">
        <v>0</v>
      </c>
      <c r="AY24" s="23"/>
      <c r="AZ24" s="6">
        <v>2021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7">
        <v>0</v>
      </c>
    </row>
    <row r="25" spans="2:60" x14ac:dyDescent="0.25">
      <c r="C25" s="21"/>
      <c r="D25" s="21"/>
      <c r="E25" s="21"/>
      <c r="F25" s="21"/>
      <c r="G25" s="21"/>
      <c r="H25" s="21"/>
      <c r="I25" s="21"/>
      <c r="J25" s="21"/>
      <c r="L25" s="6">
        <v>2022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7">
        <v>0</v>
      </c>
      <c r="U25" s="21"/>
      <c r="V25" s="6">
        <v>2022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7">
        <v>0</v>
      </c>
      <c r="AE25" s="21"/>
      <c r="AF25" s="6">
        <v>2022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7">
        <v>0</v>
      </c>
      <c r="AO25" s="23"/>
      <c r="AP25" s="6">
        <v>2022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7">
        <v>0</v>
      </c>
      <c r="AY25" s="23"/>
      <c r="AZ25" s="6">
        <v>2022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7">
        <v>0</v>
      </c>
    </row>
    <row r="26" spans="2:60" x14ac:dyDescent="0.25">
      <c r="C26" s="21"/>
      <c r="D26" s="21"/>
      <c r="E26" s="21"/>
      <c r="F26" s="21"/>
      <c r="G26" s="21"/>
      <c r="H26" s="21"/>
      <c r="I26" s="21"/>
      <c r="J26" s="21"/>
      <c r="L26" s="6">
        <v>2023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7">
        <v>0</v>
      </c>
      <c r="U26" s="21"/>
      <c r="V26" s="6">
        <v>2023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7">
        <v>0</v>
      </c>
      <c r="AE26" s="21"/>
      <c r="AF26" s="6">
        <v>2023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7">
        <v>0</v>
      </c>
      <c r="AO26" s="23"/>
      <c r="AP26" s="6">
        <v>2023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7">
        <v>0</v>
      </c>
      <c r="AY26" s="23"/>
      <c r="AZ26" s="6">
        <v>2023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7">
        <v>0</v>
      </c>
    </row>
    <row r="27" spans="2:60" x14ac:dyDescent="0.25">
      <c r="L27" s="6">
        <v>2024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7">
        <v>0</v>
      </c>
      <c r="U27" s="21"/>
      <c r="V27" s="6">
        <v>2024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7">
        <v>0</v>
      </c>
      <c r="AE27" s="21"/>
      <c r="AF27" s="6">
        <v>2024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7">
        <v>0</v>
      </c>
      <c r="AO27" s="23"/>
      <c r="AP27" s="6">
        <v>2024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7">
        <v>0</v>
      </c>
      <c r="AY27" s="23"/>
      <c r="AZ27" s="6">
        <v>2024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7">
        <v>0</v>
      </c>
    </row>
    <row r="28" spans="2:60" x14ac:dyDescent="0.25">
      <c r="L28" s="6">
        <v>2025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7">
        <v>0</v>
      </c>
      <c r="U28" s="21"/>
      <c r="V28" s="6">
        <v>2025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7">
        <v>0</v>
      </c>
      <c r="AE28" s="21"/>
      <c r="AF28" s="6">
        <v>2025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7">
        <v>0</v>
      </c>
      <c r="AO28" s="23"/>
      <c r="AP28" s="6">
        <v>2025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7">
        <v>0</v>
      </c>
      <c r="AY28" s="23"/>
      <c r="AZ28" s="6">
        <v>2025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7">
        <v>0</v>
      </c>
    </row>
    <row r="29" spans="2:60" x14ac:dyDescent="0.25">
      <c r="L29" s="33">
        <v>2026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7">
        <v>0</v>
      </c>
      <c r="V29" s="33">
        <v>2026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7">
        <v>0</v>
      </c>
      <c r="AF29" s="33">
        <v>2026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7">
        <v>0</v>
      </c>
      <c r="AP29" s="33">
        <v>2026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7">
        <v>0</v>
      </c>
      <c r="AZ29" s="33">
        <v>2026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7">
        <v>0</v>
      </c>
    </row>
    <row r="30" spans="2:60" x14ac:dyDescent="0.25">
      <c r="L30" s="34">
        <v>2027</v>
      </c>
      <c r="M30" s="35">
        <v>4.8057291678587521E-2</v>
      </c>
      <c r="N30" s="35">
        <v>7.2208791683750162E-2</v>
      </c>
      <c r="O30" s="35">
        <v>7.4226599843282726E-2</v>
      </c>
      <c r="P30" s="35">
        <v>5.150359698338236E-2</v>
      </c>
      <c r="Q30" s="35">
        <v>6.1254022002660946E-2</v>
      </c>
      <c r="R30" s="35">
        <v>3.4363120394021784E-2</v>
      </c>
      <c r="S30" s="35">
        <v>7.4838769784068226E-2</v>
      </c>
      <c r="T30" s="36">
        <v>3.7718615003838885E-2</v>
      </c>
      <c r="V30" s="34">
        <v>2027</v>
      </c>
      <c r="W30" s="35">
        <v>4.7363115385051113E-2</v>
      </c>
      <c r="X30" s="35">
        <v>7.1931457688764411E-2</v>
      </c>
      <c r="Y30" s="35">
        <v>7.4294494286608836E-2</v>
      </c>
      <c r="Z30" s="35">
        <v>5.0789512264326042E-2</v>
      </c>
      <c r="AA30" s="35">
        <v>6.1728135802175732E-2</v>
      </c>
      <c r="AB30" s="35">
        <v>3.5541281947099934E-2</v>
      </c>
      <c r="AC30" s="35">
        <v>7.3330693962723847E-2</v>
      </c>
      <c r="AD30" s="36">
        <v>3.8451516697161292E-2</v>
      </c>
      <c r="AF30" s="34">
        <v>2027</v>
      </c>
      <c r="AG30" s="35">
        <v>-1.1647200794806523E-4</v>
      </c>
      <c r="AH30" s="35">
        <v>-8.8605085536952455E-4</v>
      </c>
      <c r="AI30" s="35">
        <v>-9.7756573508855915E-4</v>
      </c>
      <c r="AJ30" s="35">
        <v>3.1205325338534706E-4</v>
      </c>
      <c r="AK30" s="35">
        <v>-1.1151591732513344E-3</v>
      </c>
      <c r="AL30" s="35">
        <v>-1.1952290400035759E-3</v>
      </c>
      <c r="AM30" s="35">
        <v>5.0244462663240341E-4</v>
      </c>
      <c r="AN30" s="36">
        <v>-1.3602304846349611E-3</v>
      </c>
      <c r="AP30" s="34">
        <v>2027</v>
      </c>
      <c r="AQ30" s="35">
        <v>5.4414824457138522E-4</v>
      </c>
      <c r="AR30" s="35">
        <v>3.0752291875657534E-4</v>
      </c>
      <c r="AS30" s="35">
        <v>1.8708242104681361E-4</v>
      </c>
      <c r="AT30" s="35">
        <v>1.0620035764596913E-4</v>
      </c>
      <c r="AU30" s="35">
        <v>9.7954148867929192E-5</v>
      </c>
      <c r="AV30" s="35">
        <v>1.0117749190485803E-4</v>
      </c>
      <c r="AW30" s="35">
        <v>1.2028843114642029E-4</v>
      </c>
      <c r="AX30" s="36">
        <v>3.3550935462556275E-4</v>
      </c>
      <c r="AZ30" s="34">
        <v>2027</v>
      </c>
      <c r="BA30" s="35">
        <v>1.1771130941307106E-4</v>
      </c>
      <c r="BB30" s="35">
        <v>3.9977147460112938E-4</v>
      </c>
      <c r="BC30" s="35">
        <v>3.4554690928167986E-4</v>
      </c>
      <c r="BD30" s="35">
        <v>2.8344145420367006E-4</v>
      </c>
      <c r="BE30" s="35">
        <v>3.0605156084950735E-4</v>
      </c>
      <c r="BF30" s="35">
        <v>1.7734027834781507E-4</v>
      </c>
      <c r="BG30" s="35">
        <v>3.9548296655045334E-4</v>
      </c>
      <c r="BH30" s="36">
        <v>1.272385862396419E-4</v>
      </c>
    </row>
    <row r="31" spans="2:60" x14ac:dyDescent="0.25">
      <c r="L31" s="34">
        <v>2028</v>
      </c>
      <c r="M31" s="35">
        <v>6.2551820165028582E-2</v>
      </c>
      <c r="N31" s="35">
        <v>8.3788706298718596E-2</v>
      </c>
      <c r="O31" s="35">
        <v>8.4913173138266629E-2</v>
      </c>
      <c r="P31" s="35">
        <v>5.9912467027361194E-2</v>
      </c>
      <c r="Q31" s="35">
        <v>7.3681957167553103E-2</v>
      </c>
      <c r="R31" s="35">
        <v>4.0907128968191708E-2</v>
      </c>
      <c r="S31" s="35">
        <v>8.7920327539974252E-2</v>
      </c>
      <c r="T31" s="36">
        <v>4.9511618123414536E-2</v>
      </c>
      <c r="V31" s="34">
        <v>2028</v>
      </c>
      <c r="W31" s="35">
        <v>6.014803393001289E-2</v>
      </c>
      <c r="X31" s="35">
        <v>8.0402480472645088E-2</v>
      </c>
      <c r="Y31" s="35">
        <v>8.2511519520476417E-2</v>
      </c>
      <c r="Z31" s="35">
        <v>5.8222014146008139E-2</v>
      </c>
      <c r="AA31" s="35">
        <v>7.2239677404693392E-2</v>
      </c>
      <c r="AB31" s="35">
        <v>4.2799437642249805E-2</v>
      </c>
      <c r="AC31" s="35">
        <v>8.3229338850871359E-2</v>
      </c>
      <c r="AD31" s="36">
        <v>4.8786771790548578E-2</v>
      </c>
      <c r="AF31" s="34">
        <v>2028</v>
      </c>
      <c r="AG31" s="35">
        <v>-4.376121828094659E-4</v>
      </c>
      <c r="AH31" s="35">
        <v>-1.0900430165441399E-3</v>
      </c>
      <c r="AI31" s="35">
        <v>-1.3709962533645648E-3</v>
      </c>
      <c r="AJ31" s="35">
        <v>-8.1640495849266692E-4</v>
      </c>
      <c r="AK31" s="35">
        <v>-1.601471804999921E-3</v>
      </c>
      <c r="AL31" s="35">
        <v>-3.0555032608817756E-3</v>
      </c>
      <c r="AM31" s="35">
        <v>4.2236310624566009E-4</v>
      </c>
      <c r="AN31" s="36">
        <v>-1.5561515193294184E-3</v>
      </c>
      <c r="AP31" s="34">
        <v>2028</v>
      </c>
      <c r="AQ31" s="35">
        <v>1.6636325105015004E-3</v>
      </c>
      <c r="AR31" s="35">
        <v>1.0079211775784191E-3</v>
      </c>
      <c r="AS31" s="35">
        <v>6.2860856573743185E-4</v>
      </c>
      <c r="AT31" s="35">
        <v>3.5571957616031824E-4</v>
      </c>
      <c r="AU31" s="35">
        <v>3.2548336721704985E-4</v>
      </c>
      <c r="AV31" s="35">
        <v>3.4134721978973381E-4</v>
      </c>
      <c r="AW31" s="35">
        <v>3.9667325784642493E-4</v>
      </c>
      <c r="AX31" s="36">
        <v>1.1279286351162376E-3</v>
      </c>
      <c r="AZ31" s="34">
        <v>2028</v>
      </c>
      <c r="BA31" s="35">
        <v>5.5391263968540549E-4</v>
      </c>
      <c r="BB31" s="35">
        <v>1.6838370940233105E-3</v>
      </c>
      <c r="BC31" s="35">
        <v>1.5488195616810696E-3</v>
      </c>
      <c r="BD31" s="35">
        <v>1.2595591185586841E-3</v>
      </c>
      <c r="BE31" s="35">
        <v>1.4032337067062528E-3</v>
      </c>
      <c r="BF31" s="35">
        <v>7.6216820827990084E-4</v>
      </c>
      <c r="BG31" s="35">
        <v>1.8028382435339996E-3</v>
      </c>
      <c r="BH31" s="36">
        <v>5.5542124215857136E-4</v>
      </c>
    </row>
    <row r="32" spans="2:60" x14ac:dyDescent="0.25">
      <c r="L32" s="34">
        <v>2029</v>
      </c>
      <c r="M32" s="35">
        <v>6.781245197828456E-2</v>
      </c>
      <c r="N32" s="35">
        <v>8.0525363755604706E-2</v>
      </c>
      <c r="O32" s="35">
        <v>8.1470838814987179E-2</v>
      </c>
      <c r="P32" s="35">
        <v>6.0359483224437183E-2</v>
      </c>
      <c r="Q32" s="35">
        <v>7.226749152640477E-2</v>
      </c>
      <c r="R32" s="35">
        <v>3.7888267258234798E-2</v>
      </c>
      <c r="S32" s="35">
        <v>9.0050013908966164E-2</v>
      </c>
      <c r="T32" s="36">
        <v>4.9436495348292642E-2</v>
      </c>
      <c r="V32" s="34">
        <v>2029</v>
      </c>
      <c r="W32" s="35">
        <v>6.4338564104379881E-2</v>
      </c>
      <c r="X32" s="35">
        <v>7.5664038652200283E-2</v>
      </c>
      <c r="Y32" s="35">
        <v>7.7818030032729135E-2</v>
      </c>
      <c r="Z32" s="35">
        <v>5.8258816417138926E-2</v>
      </c>
      <c r="AA32" s="35">
        <v>6.9803058495470971E-2</v>
      </c>
      <c r="AB32" s="35">
        <v>4.100906171118468E-2</v>
      </c>
      <c r="AC32" s="35">
        <v>8.2595438141360278E-2</v>
      </c>
      <c r="AD32" s="36">
        <v>4.7890020776245823E-2</v>
      </c>
      <c r="AF32" s="34">
        <v>2029</v>
      </c>
      <c r="AG32" s="35">
        <v>-6.2163667472925344E-4</v>
      </c>
      <c r="AH32" s="35">
        <v>-1.2310865994255016E-3</v>
      </c>
      <c r="AI32" s="35">
        <v>-1.6854424356109732E-3</v>
      </c>
      <c r="AJ32" s="35">
        <v>-1.8407800462505453E-3</v>
      </c>
      <c r="AK32" s="35">
        <v>-2.0346093804530785E-3</v>
      </c>
      <c r="AL32" s="35">
        <v>-4.9761944776798295E-3</v>
      </c>
      <c r="AM32" s="35">
        <v>4.1784721838555861E-4</v>
      </c>
      <c r="AN32" s="36">
        <v>-1.729501406166456E-3</v>
      </c>
      <c r="AP32" s="34">
        <v>2029</v>
      </c>
      <c r="AQ32" s="35">
        <v>1.8411722869244862E-3</v>
      </c>
      <c r="AR32" s="35">
        <v>1.1955212098908596E-3</v>
      </c>
      <c r="AS32" s="35">
        <v>7.2819597054940566E-4</v>
      </c>
      <c r="AT32" s="35">
        <v>3.9771950783995536E-4</v>
      </c>
      <c r="AU32" s="35">
        <v>3.6410498235484035E-4</v>
      </c>
      <c r="AV32" s="35">
        <v>3.8176746037632547E-4</v>
      </c>
      <c r="AW32" s="35">
        <v>4.2912955768836802E-4</v>
      </c>
      <c r="AX32" s="36">
        <v>1.3289576439545758E-3</v>
      </c>
      <c r="AZ32" s="34">
        <v>2029</v>
      </c>
      <c r="BA32" s="35">
        <v>1.0723220604396122E-3</v>
      </c>
      <c r="BB32" s="35">
        <v>2.3920042691829568E-3</v>
      </c>
      <c r="BC32" s="35">
        <v>2.2921742185162408E-3</v>
      </c>
      <c r="BD32" s="35">
        <v>2.0179925125738407E-3</v>
      </c>
      <c r="BE32" s="35">
        <v>2.1338989773804773E-3</v>
      </c>
      <c r="BF32" s="35">
        <v>1.232571724551379E-3</v>
      </c>
      <c r="BG32" s="35">
        <v>3.0672027395668433E-3</v>
      </c>
      <c r="BH32" s="36">
        <v>9.545184755277436E-4</v>
      </c>
    </row>
    <row r="33" spans="12:60" x14ac:dyDescent="0.25">
      <c r="L33" s="33">
        <v>2030</v>
      </c>
      <c r="M33" s="35">
        <v>5.8682924029774597E-2</v>
      </c>
      <c r="N33" s="35">
        <v>6.2890381069618861E-2</v>
      </c>
      <c r="O33" s="35">
        <v>6.3294222364395747E-2</v>
      </c>
      <c r="P33" s="35">
        <v>4.7539672278527734E-2</v>
      </c>
      <c r="Q33" s="35">
        <v>5.6407953160533264E-2</v>
      </c>
      <c r="R33" s="35">
        <v>2.0693417161954164E-2</v>
      </c>
      <c r="S33" s="35">
        <v>7.5607452352083993E-2</v>
      </c>
      <c r="T33" s="36">
        <v>3.5084044747166532E-2</v>
      </c>
      <c r="V33" s="33">
        <v>2030</v>
      </c>
      <c r="W33" s="35">
        <v>5.4493367806680126E-2</v>
      </c>
      <c r="X33" s="35">
        <v>5.720671321557913E-2</v>
      </c>
      <c r="Y33" s="35">
        <v>5.8505884227977756E-2</v>
      </c>
      <c r="Z33" s="35">
        <v>4.4266126874836331E-2</v>
      </c>
      <c r="AA33" s="35">
        <v>5.2540620773575242E-2</v>
      </c>
      <c r="AB33" s="35">
        <v>2.4297006691983425E-2</v>
      </c>
      <c r="AC33" s="35">
        <v>6.37511199462093E-2</v>
      </c>
      <c r="AD33" s="36">
        <v>3.278955314388865E-2</v>
      </c>
      <c r="AF33" s="33">
        <v>2030</v>
      </c>
      <c r="AG33" s="35">
        <v>-7.9237907587881296E-4</v>
      </c>
      <c r="AH33" s="35">
        <v>-1.3512224941378825E-3</v>
      </c>
      <c r="AI33" s="35">
        <v>-1.9832647326899489E-3</v>
      </c>
      <c r="AJ33" s="35">
        <v>-2.7621961979098497E-3</v>
      </c>
      <c r="AK33" s="35">
        <v>-2.3955294849974385E-3</v>
      </c>
      <c r="AL33" s="35">
        <v>-6.8375726757822219E-3</v>
      </c>
      <c r="AM33" s="35">
        <v>4.0624490322338502E-4</v>
      </c>
      <c r="AN33" s="36">
        <v>-1.8769820393298442E-3</v>
      </c>
      <c r="AP33" s="33">
        <v>2030</v>
      </c>
      <c r="AQ33" s="35">
        <v>1.7973102038590927E-3</v>
      </c>
      <c r="AR33" s="35">
        <v>1.145664422031567E-3</v>
      </c>
      <c r="AS33" s="35">
        <v>6.5911571183807638E-4</v>
      </c>
      <c r="AT33" s="35">
        <v>3.1646615682445756E-4</v>
      </c>
      <c r="AU33" s="35">
        <v>2.8731288427930046E-4</v>
      </c>
      <c r="AV33" s="35">
        <v>3.0091928831343928E-4</v>
      </c>
      <c r="AW33" s="35">
        <v>3.1642879345361585E-4</v>
      </c>
      <c r="AX33" s="36">
        <v>1.2672461551554992E-3</v>
      </c>
      <c r="AZ33" s="33">
        <v>2030</v>
      </c>
      <c r="BA33" s="35">
        <v>1.4984074263320046E-3</v>
      </c>
      <c r="BB33" s="35">
        <v>2.8933434683626746E-3</v>
      </c>
      <c r="BC33" s="35">
        <v>3.0603052307967005E-3</v>
      </c>
      <c r="BD33" s="35">
        <v>3.1534101425378935E-3</v>
      </c>
      <c r="BE33" s="35">
        <v>3.0706176309212019E-3</v>
      </c>
      <c r="BF33" s="35">
        <v>2.0730917677267424E-3</v>
      </c>
      <c r="BG33" s="35">
        <v>5.161317697871981E-3</v>
      </c>
      <c r="BH33" s="36">
        <v>1.407176794535836E-3</v>
      </c>
    </row>
    <row r="34" spans="12:60" x14ac:dyDescent="0.25">
      <c r="L34" s="34">
        <v>2031</v>
      </c>
      <c r="M34" s="35">
        <v>5.6471483651980181E-2</v>
      </c>
      <c r="N34" s="35">
        <v>5.6539216499471801E-2</v>
      </c>
      <c r="O34" s="35">
        <v>5.6569498600616885E-2</v>
      </c>
      <c r="P34" s="35">
        <v>3.8320139469511627E-2</v>
      </c>
      <c r="Q34" s="35">
        <v>5.0159071743604455E-2</v>
      </c>
      <c r="R34" s="35">
        <v>1.0887683688210581E-2</v>
      </c>
      <c r="S34" s="35">
        <v>6.2671051247972898E-2</v>
      </c>
      <c r="T34" s="36">
        <v>3.0291976295482526E-2</v>
      </c>
      <c r="V34" s="34">
        <v>2031</v>
      </c>
      <c r="W34" s="35">
        <v>5.2542407908999333E-2</v>
      </c>
      <c r="X34" s="35">
        <v>5.1082772228646212E-2</v>
      </c>
      <c r="Y34" s="35">
        <v>5.2504593909214359E-2</v>
      </c>
      <c r="Z34" s="35">
        <v>3.6713258217024869E-2</v>
      </c>
      <c r="AA34" s="35">
        <v>4.7158270749776854E-2</v>
      </c>
      <c r="AB34" s="35">
        <v>1.677626233208529E-2</v>
      </c>
      <c r="AC34" s="35">
        <v>5.2871688097710701E-2</v>
      </c>
      <c r="AD34" s="36">
        <v>2.7909297108458686E-2</v>
      </c>
      <c r="AF34" s="34">
        <v>2031</v>
      </c>
      <c r="AG34" s="35">
        <v>-9.5439081421055949E-4</v>
      </c>
      <c r="AH34" s="35">
        <v>-1.4694820118864582E-3</v>
      </c>
      <c r="AI34" s="35">
        <v>-2.274027971966297E-3</v>
      </c>
      <c r="AJ34" s="35">
        <v>-3.5945865497206686E-3</v>
      </c>
      <c r="AK34" s="35">
        <v>-2.7185993549762033E-3</v>
      </c>
      <c r="AL34" s="35">
        <v>-8.6158264777473903E-3</v>
      </c>
      <c r="AM34" s="35">
        <v>3.8375110472288476E-4</v>
      </c>
      <c r="AN34" s="36">
        <v>-2.0143964624605992E-3</v>
      </c>
      <c r="AP34" s="34">
        <v>2031</v>
      </c>
      <c r="AQ34" s="35">
        <v>1.6552027383842649E-3</v>
      </c>
      <c r="AR34" s="35">
        <v>1.1092396075484956E-3</v>
      </c>
      <c r="AS34" s="35">
        <v>6.0593135348563365E-4</v>
      </c>
      <c r="AT34" s="35">
        <v>2.5136620195920223E-4</v>
      </c>
      <c r="AU34" s="35">
        <v>2.2566949403257652E-4</v>
      </c>
      <c r="AV34" s="35">
        <v>2.3768025450743302E-4</v>
      </c>
      <c r="AW34" s="35">
        <v>2.2665740758931463E-4</v>
      </c>
      <c r="AX34" s="36">
        <v>1.222786339121873E-3</v>
      </c>
      <c r="AZ34" s="34">
        <v>2031</v>
      </c>
      <c r="BA34" s="35">
        <v>1.4901290179327731E-3</v>
      </c>
      <c r="BB34" s="35">
        <v>2.8686730890159495E-3</v>
      </c>
      <c r="BC34" s="35">
        <v>2.9174265967606416E-3</v>
      </c>
      <c r="BD34" s="35">
        <v>2.8760723470877547E-3</v>
      </c>
      <c r="BE34" s="35">
        <v>2.8911248826051228E-3</v>
      </c>
      <c r="BF34" s="35">
        <v>2.00903531130181E-3</v>
      </c>
      <c r="BG34" s="35">
        <v>4.2878314830363529E-3</v>
      </c>
      <c r="BH34" s="36">
        <v>1.5183766635775697E-3</v>
      </c>
    </row>
    <row r="35" spans="12:60" x14ac:dyDescent="0.25">
      <c r="L35" s="34">
        <v>2032</v>
      </c>
      <c r="M35" s="35">
        <v>-6.8927982804160015E-3</v>
      </c>
      <c r="N35" s="35">
        <v>-1.5936594285894667E-3</v>
      </c>
      <c r="O35" s="35">
        <v>-9.3268448479788546E-3</v>
      </c>
      <c r="P35" s="35">
        <v>-1.1219548483843322E-2</v>
      </c>
      <c r="Q35" s="35">
        <v>-3.0302193939718558E-3</v>
      </c>
      <c r="R35" s="35">
        <v>-1.5632143511180585E-2</v>
      </c>
      <c r="S35" s="35">
        <v>-1.7781869086827773E-2</v>
      </c>
      <c r="T35" s="36">
        <v>-8.0341173909745933E-3</v>
      </c>
      <c r="V35" s="34">
        <v>2032</v>
      </c>
      <c r="W35" s="35">
        <v>-7.7757260419910601E-3</v>
      </c>
      <c r="X35" s="35">
        <v>-1.5116976161493323E-3</v>
      </c>
      <c r="Y35" s="35">
        <v>-9.517292561670665E-3</v>
      </c>
      <c r="Z35" s="35">
        <v>-1.2229388427419274E-2</v>
      </c>
      <c r="AA35" s="35">
        <v>-3.5554347326459679E-3</v>
      </c>
      <c r="AB35" s="35">
        <v>-1.6841975810264698E-2</v>
      </c>
      <c r="AC35" s="35">
        <v>-1.9182076948516702E-2</v>
      </c>
      <c r="AD35" s="36">
        <v>-8.8842296553816036E-3</v>
      </c>
      <c r="AF35" s="34">
        <v>2032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6">
        <v>0</v>
      </c>
      <c r="AP35" s="34">
        <v>2032</v>
      </c>
      <c r="AQ35" s="35">
        <v>2.2209217935453829E-4</v>
      </c>
      <c r="AR35" s="35">
        <v>1.7100461715147119E-4</v>
      </c>
      <c r="AS35" s="35">
        <v>4.2541488658009996E-5</v>
      </c>
      <c r="AT35" s="35">
        <v>-2.3313171555905399E-5</v>
      </c>
      <c r="AU35" s="35">
        <v>-2.139031279424497E-5</v>
      </c>
      <c r="AV35" s="35">
        <v>-3.1802805120273447E-5</v>
      </c>
      <c r="AW35" s="35">
        <v>-8.0200806443886385E-5</v>
      </c>
      <c r="AX35" s="36">
        <v>1.0439461333588973E-4</v>
      </c>
      <c r="AZ35" s="34">
        <v>2032</v>
      </c>
      <c r="BA35" s="35">
        <v>2.8191293452883848E-4</v>
      </c>
      <c r="BB35" s="35">
        <v>-1.07087219236357E-4</v>
      </c>
      <c r="BC35" s="35">
        <v>6.326481300633624E-5</v>
      </c>
      <c r="BD35" s="35">
        <v>4.7070873925503243E-4</v>
      </c>
      <c r="BE35" s="35">
        <v>2.7969872832889209E-4</v>
      </c>
      <c r="BF35" s="35">
        <v>5.503859739335315E-4</v>
      </c>
      <c r="BG35" s="35">
        <v>6.608880024336905E-4</v>
      </c>
      <c r="BH35" s="36">
        <v>3.2393711280453985E-4</v>
      </c>
    </row>
    <row r="36" spans="12:60" x14ac:dyDescent="0.25">
      <c r="L36" s="34">
        <v>2033</v>
      </c>
      <c r="M36" s="35">
        <v>-1.0332237589404047E-2</v>
      </c>
      <c r="N36" s="35">
        <v>-5.5957481419920407E-3</v>
      </c>
      <c r="O36" s="35">
        <v>-1.2946168900112798E-2</v>
      </c>
      <c r="P36" s="35">
        <v>-1.5856737926746134E-2</v>
      </c>
      <c r="Q36" s="35">
        <v>-7.5859668373751132E-3</v>
      </c>
      <c r="R36" s="35">
        <v>-2.0314935008150403E-2</v>
      </c>
      <c r="S36" s="35">
        <v>-2.3195073602473637E-2</v>
      </c>
      <c r="T36" s="36">
        <v>-1.2045077198989063E-2</v>
      </c>
      <c r="V36" s="34">
        <v>2033</v>
      </c>
      <c r="W36" s="35">
        <v>-1.1494580398831222E-2</v>
      </c>
      <c r="X36" s="35">
        <v>-5.8245110614454365E-3</v>
      </c>
      <c r="Y36" s="35">
        <v>-1.3402370209733672E-2</v>
      </c>
      <c r="Z36" s="35">
        <v>-1.7225285705973259E-2</v>
      </c>
      <c r="AA36" s="35">
        <v>-8.4629168517408315E-3</v>
      </c>
      <c r="AB36" s="35">
        <v>-2.1887051526784274E-2</v>
      </c>
      <c r="AC36" s="35">
        <v>-2.5011788405731483E-2</v>
      </c>
      <c r="AD36" s="36">
        <v>-1.3206616091071322E-2</v>
      </c>
      <c r="AF36" s="34">
        <v>2033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6">
        <v>0</v>
      </c>
      <c r="AP36" s="34">
        <v>2033</v>
      </c>
      <c r="AQ36" s="35">
        <v>1.9757162579669973E-4</v>
      </c>
      <c r="AR36" s="35">
        <v>1.4039953737587929E-4</v>
      </c>
      <c r="AS36" s="35">
        <v>1.4897669202040831E-5</v>
      </c>
      <c r="AT36" s="35">
        <v>-5.5775591145779124E-5</v>
      </c>
      <c r="AU36" s="35">
        <v>-5.1956865271929331E-5</v>
      </c>
      <c r="AV36" s="35">
        <v>-6.437750037868728E-5</v>
      </c>
      <c r="AW36" s="35">
        <v>-1.1607679714098484E-4</v>
      </c>
      <c r="AX36" s="36">
        <v>7.4516443700822776E-5</v>
      </c>
      <c r="AZ36" s="34">
        <v>2033</v>
      </c>
      <c r="BA36" s="35">
        <v>4.1806090235563254E-4</v>
      </c>
      <c r="BB36" s="35">
        <v>4.4521813861608805E-5</v>
      </c>
      <c r="BC36" s="35">
        <v>1.9605828079094501E-4</v>
      </c>
      <c r="BD36" s="35">
        <v>6.4599469363324502E-4</v>
      </c>
      <c r="BE36" s="35">
        <v>4.4999053786742849E-4</v>
      </c>
      <c r="BF36" s="35">
        <v>7.2741049462110574E-4</v>
      </c>
      <c r="BG36" s="35">
        <v>8.6378381261176251E-4</v>
      </c>
      <c r="BH36" s="36">
        <v>4.7696259153950926E-4</v>
      </c>
    </row>
    <row r="37" spans="12:60" x14ac:dyDescent="0.25">
      <c r="L37" s="33">
        <v>2034</v>
      </c>
      <c r="M37" s="35">
        <v>-6.5469132910753736E-3</v>
      </c>
      <c r="N37" s="35">
        <v>-2.2183624864918761E-3</v>
      </c>
      <c r="O37" s="35">
        <v>-8.5705036624539321E-3</v>
      </c>
      <c r="P37" s="35">
        <v>-1.1366435913225059E-2</v>
      </c>
      <c r="Q37" s="35">
        <v>-3.5169710023076339E-3</v>
      </c>
      <c r="R37" s="35">
        <v>-1.5779111369225607E-2</v>
      </c>
      <c r="S37" s="35">
        <v>-1.8045313408755481E-2</v>
      </c>
      <c r="T37" s="36">
        <v>-8.0393579930700954E-3</v>
      </c>
      <c r="V37" s="33">
        <v>2034</v>
      </c>
      <c r="W37" s="35">
        <v>-7.4592956345211903E-3</v>
      </c>
      <c r="X37" s="35">
        <v>-2.2324438813485781E-3</v>
      </c>
      <c r="Y37" s="35">
        <v>-8.7168367526687662E-3</v>
      </c>
      <c r="Z37" s="35">
        <v>-1.2430103274319149E-2</v>
      </c>
      <c r="AA37" s="35">
        <v>-4.1185637213518866E-3</v>
      </c>
      <c r="AB37" s="35">
        <v>-1.7043032394390645E-2</v>
      </c>
      <c r="AC37" s="35">
        <v>-1.9505690917282048E-2</v>
      </c>
      <c r="AD37" s="36">
        <v>-8.9296740058916191E-3</v>
      </c>
      <c r="AF37" s="33">
        <v>2034</v>
      </c>
      <c r="AG37" s="35">
        <v>0</v>
      </c>
      <c r="AH37" s="35">
        <v>0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6">
        <v>0</v>
      </c>
      <c r="AP37" s="33">
        <v>2034</v>
      </c>
      <c r="AQ37" s="35">
        <v>2.1682948822698833E-4</v>
      </c>
      <c r="AR37" s="35">
        <v>1.5526590644787674E-4</v>
      </c>
      <c r="AS37" s="35">
        <v>3.7407455435234382E-5</v>
      </c>
      <c r="AT37" s="35">
        <v>-3.1222042778500381E-5</v>
      </c>
      <c r="AU37" s="35">
        <v>-2.9030248534622771E-5</v>
      </c>
      <c r="AV37" s="35">
        <v>-3.9318072485805544E-5</v>
      </c>
      <c r="AW37" s="35">
        <v>-8.5936656702756409E-5</v>
      </c>
      <c r="AX37" s="36">
        <v>9.5003726508835484E-5</v>
      </c>
      <c r="AZ37" s="33">
        <v>2034</v>
      </c>
      <c r="BA37" s="35">
        <v>2.9925214414361356E-4</v>
      </c>
      <c r="BB37" s="35">
        <v>-5.8376724045183792E-5</v>
      </c>
      <c r="BC37" s="35">
        <v>4.9909497174427386E-5</v>
      </c>
      <c r="BD37" s="35">
        <v>5.0072094907793741E-4</v>
      </c>
      <c r="BE37" s="35">
        <v>3.1770056110991263E-4</v>
      </c>
      <c r="BF37" s="35">
        <v>5.8045028684516886E-4</v>
      </c>
      <c r="BG37" s="35">
        <v>6.9337330158836252E-4</v>
      </c>
      <c r="BH37" s="36">
        <v>3.4822946602197646E-4</v>
      </c>
    </row>
    <row r="38" spans="12:60" x14ac:dyDescent="0.25">
      <c r="L38" s="34">
        <v>2035</v>
      </c>
      <c r="M38" s="35">
        <v>-6.2749703185134287E-3</v>
      </c>
      <c r="N38" s="35">
        <v>-2.5541602188771106E-3</v>
      </c>
      <c r="O38" s="35">
        <v>-7.9843789177467261E-3</v>
      </c>
      <c r="P38" s="35">
        <v>-1.1056621851144977E-2</v>
      </c>
      <c r="Q38" s="35">
        <v>-3.404373778525871E-3</v>
      </c>
      <c r="R38" s="35">
        <v>-1.5429942515958417E-2</v>
      </c>
      <c r="S38" s="35">
        <v>-1.7701907779784753E-2</v>
      </c>
      <c r="T38" s="36">
        <v>-8.1935348132844421E-3</v>
      </c>
      <c r="V38" s="34">
        <v>2035</v>
      </c>
      <c r="W38" s="35">
        <v>-7.2311863282037425E-3</v>
      </c>
      <c r="X38" s="35">
        <v>-2.6812365127237836E-3</v>
      </c>
      <c r="Y38" s="35">
        <v>-8.1559670634822057E-3</v>
      </c>
      <c r="Z38" s="35">
        <v>-1.2173601770911091E-2</v>
      </c>
      <c r="AA38" s="35">
        <v>-4.0679280683632024E-3</v>
      </c>
      <c r="AB38" s="35">
        <v>-1.6746424200913101E-2</v>
      </c>
      <c r="AC38" s="35">
        <v>-1.9215721223467819E-2</v>
      </c>
      <c r="AD38" s="36">
        <v>-9.1303927846456689E-3</v>
      </c>
      <c r="AF38" s="34">
        <v>2035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6">
        <v>0</v>
      </c>
      <c r="AP38" s="34">
        <v>2035</v>
      </c>
      <c r="AQ38" s="35">
        <v>2.0677146004066671E-4</v>
      </c>
      <c r="AR38" s="35">
        <v>1.4074801435692841E-4</v>
      </c>
      <c r="AS38" s="35">
        <v>3.1244442628475255E-5</v>
      </c>
      <c r="AT38" s="35">
        <v>-3.8026135971702679E-5</v>
      </c>
      <c r="AU38" s="35">
        <v>-3.5518616576357687E-5</v>
      </c>
      <c r="AV38" s="35">
        <v>-4.5901586152474749E-5</v>
      </c>
      <c r="AW38" s="35">
        <v>-9.162361387371476E-5</v>
      </c>
      <c r="AX38" s="36">
        <v>8.7370846419076997E-5</v>
      </c>
      <c r="AZ38" s="34">
        <v>2035</v>
      </c>
      <c r="BA38" s="35">
        <v>3.2730139239967038E-4</v>
      </c>
      <c r="BB38" s="35">
        <v>3.3547068079009534E-7</v>
      </c>
      <c r="BC38" s="35">
        <v>6.8343658683911457E-5</v>
      </c>
      <c r="BD38" s="35">
        <v>5.3228521153969588E-4</v>
      </c>
      <c r="BE38" s="35">
        <v>3.5178590421303113E-4</v>
      </c>
      <c r="BF38" s="35">
        <v>6.1176128613316116E-4</v>
      </c>
      <c r="BG38" s="35">
        <v>7.2525361898678753E-4</v>
      </c>
      <c r="BH38" s="36">
        <v>3.7606486951213824E-4</v>
      </c>
    </row>
    <row r="39" spans="12:60" x14ac:dyDescent="0.25">
      <c r="L39" s="34">
        <v>2036</v>
      </c>
      <c r="M39" s="35">
        <v>-3.9149659904003098E-3</v>
      </c>
      <c r="N39" s="35">
        <v>-5.953066971109422E-4</v>
      </c>
      <c r="O39" s="37">
        <v>-4.9936879705814174E-3</v>
      </c>
      <c r="P39" s="35">
        <v>-7.6496292802064048E-3</v>
      </c>
      <c r="Q39" s="35">
        <v>-3.8324207699080848E-4</v>
      </c>
      <c r="R39" s="35">
        <v>-1.1857639687246513E-2</v>
      </c>
      <c r="S39" s="35">
        <v>-1.3639341833926455E-2</v>
      </c>
      <c r="T39" s="36">
        <v>-5.9170470139635611E-3</v>
      </c>
      <c r="V39" s="34">
        <v>2036</v>
      </c>
      <c r="W39" s="35">
        <v>-4.6899491040782726E-3</v>
      </c>
      <c r="X39" s="35">
        <v>-6.2273741530649573E-4</v>
      </c>
      <c r="Y39" s="35">
        <v>-4.9725716205946124E-3</v>
      </c>
      <c r="Z39" s="35">
        <v>-8.5253408854946144E-3</v>
      </c>
      <c r="AA39" s="35">
        <v>-8.2993844297296615E-4</v>
      </c>
      <c r="AB39" s="35">
        <v>-1.2927236302312739E-2</v>
      </c>
      <c r="AC39" s="35">
        <v>-1.4860772845967651E-2</v>
      </c>
      <c r="AD39" s="36">
        <v>-6.6452453874025208E-3</v>
      </c>
      <c r="AF39" s="34">
        <v>2036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6">
        <v>0</v>
      </c>
      <c r="AP39" s="34">
        <v>2036</v>
      </c>
      <c r="AQ39" s="35">
        <v>2.1049280373186541E-4</v>
      </c>
      <c r="AR39" s="35">
        <v>1.4462395326564348E-4</v>
      </c>
      <c r="AS39" s="35">
        <v>4.6234520892030062E-5</v>
      </c>
      <c r="AT39" s="35">
        <v>-1.9116572600785808E-5</v>
      </c>
      <c r="AU39" s="35">
        <v>-1.7802369085551106E-5</v>
      </c>
      <c r="AV39" s="35">
        <v>-2.6504781615921402E-5</v>
      </c>
      <c r="AW39" s="35">
        <v>-6.7641219822500709E-5</v>
      </c>
      <c r="AX39" s="36">
        <v>1.0178199185784109E-4</v>
      </c>
      <c r="AZ39" s="34">
        <v>2036</v>
      </c>
      <c r="BA39" s="35">
        <v>2.4672158505523178E-4</v>
      </c>
      <c r="BB39" s="35">
        <v>-4.6702608802573486E-5</v>
      </c>
      <c r="BC39" s="35">
        <v>-2.3746760365983555E-5</v>
      </c>
      <c r="BD39" s="35">
        <v>4.1782986530503052E-4</v>
      </c>
      <c r="BE39" s="35">
        <v>2.477294248481865E-4</v>
      </c>
      <c r="BF39" s="35">
        <v>4.9504113510923098E-4</v>
      </c>
      <c r="BG39" s="35">
        <v>5.8593261961448206E-4</v>
      </c>
      <c r="BH39" s="36">
        <v>2.7731717832302216E-4</v>
      </c>
    </row>
    <row r="40" spans="12:60" x14ac:dyDescent="0.25">
      <c r="L40" s="34">
        <v>2037</v>
      </c>
      <c r="M40" s="35">
        <v>-5.3736135938643459E-3</v>
      </c>
      <c r="N40" s="38">
        <v>-2.5575949491394301E-3</v>
      </c>
      <c r="O40" s="37">
        <v>-6.2178797897471938E-3</v>
      </c>
      <c r="P40" s="39">
        <v>-9.1764276311364634E-3</v>
      </c>
      <c r="Q40" s="35">
        <v>-2.021195818110999E-3</v>
      </c>
      <c r="R40" s="35">
        <v>-1.3000488002689381E-2</v>
      </c>
      <c r="S40" s="35">
        <v>-1.5292407993990564E-2</v>
      </c>
      <c r="T40" s="36">
        <v>-8.0442163435073821E-3</v>
      </c>
      <c r="V40" s="34">
        <v>2037</v>
      </c>
      <c r="W40" s="35">
        <v>-6.3349464533163369E-3</v>
      </c>
      <c r="X40" s="35">
        <v>-2.8476669194461568E-3</v>
      </c>
      <c r="Y40" s="35">
        <v>-6.3932861594986345E-3</v>
      </c>
      <c r="Z40" s="35">
        <v>-1.0273494838676789E-2</v>
      </c>
      <c r="AA40" s="35">
        <v>-2.688292909843959E-3</v>
      </c>
      <c r="AB40" s="35">
        <v>-1.4291411533537191E-2</v>
      </c>
      <c r="AC40" s="35">
        <v>-1.6757420388676336E-2</v>
      </c>
      <c r="AD40" s="36">
        <v>-8.9677329799353611E-3</v>
      </c>
      <c r="AF40" s="34">
        <v>2037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6">
        <v>0</v>
      </c>
      <c r="AP40" s="34">
        <v>2037</v>
      </c>
      <c r="AQ40" s="35">
        <v>1.8418871473557807E-4</v>
      </c>
      <c r="AR40" s="35">
        <v>1.1649174993189071E-4</v>
      </c>
      <c r="AS40" s="35">
        <v>2.6042650600244244E-5</v>
      </c>
      <c r="AT40" s="35">
        <v>-4.0891249438734789E-5</v>
      </c>
      <c r="AU40" s="35">
        <v>-3.8373289702575697E-5</v>
      </c>
      <c r="AV40" s="35">
        <v>-4.8393355884579492E-5</v>
      </c>
      <c r="AW40" s="35">
        <v>-9.0553339594734439E-5</v>
      </c>
      <c r="AX40" s="36">
        <v>8.132712421482502E-5</v>
      </c>
      <c r="AZ40" s="34">
        <v>2037</v>
      </c>
      <c r="BA40" s="35">
        <v>3.4792831895336107E-4</v>
      </c>
      <c r="BB40" s="35">
        <v>8.7703850599973876E-5</v>
      </c>
      <c r="BC40" s="35">
        <v>7.8888240733432369E-5</v>
      </c>
      <c r="BD40" s="35">
        <v>5.3356012331207125E-4</v>
      </c>
      <c r="BE40" s="35">
        <v>3.6109974571574277E-4</v>
      </c>
      <c r="BF40" s="35">
        <v>6.1245948895694013E-4</v>
      </c>
      <c r="BG40" s="35">
        <v>7.1297372569101292E-4</v>
      </c>
      <c r="BH40" s="36">
        <v>3.7912799833006439E-4</v>
      </c>
    </row>
    <row r="41" spans="12:60" x14ac:dyDescent="0.25">
      <c r="L41" s="33">
        <v>2038</v>
      </c>
      <c r="M41" s="35">
        <v>-6.5223642014762273E-3</v>
      </c>
      <c r="N41" s="38">
        <v>-3.2701010716422729E-3</v>
      </c>
      <c r="O41" s="37">
        <v>-6.2756508197113758E-3</v>
      </c>
      <c r="P41" s="39">
        <v>-9.0665180558111569E-3</v>
      </c>
      <c r="Q41" s="35">
        <v>-2.1380021728228948E-3</v>
      </c>
      <c r="R41" s="35">
        <v>-1.2651851630985034E-2</v>
      </c>
      <c r="S41" s="35">
        <v>-1.4896667057580082E-2</v>
      </c>
      <c r="T41" s="36">
        <v>-8.2991140506437633E-3</v>
      </c>
      <c r="V41" s="33">
        <v>2038</v>
      </c>
      <c r="W41" s="35">
        <v>-7.5753417435846515E-3</v>
      </c>
      <c r="X41" s="35">
        <v>-3.7288328660380898E-3</v>
      </c>
      <c r="Y41" s="35">
        <v>-6.5657570857204917E-3</v>
      </c>
      <c r="Z41" s="35">
        <v>-1.0261661225930307E-2</v>
      </c>
      <c r="AA41" s="35">
        <v>-2.9091195572894524E-3</v>
      </c>
      <c r="AB41" s="35">
        <v>-1.4038362306848962E-2</v>
      </c>
      <c r="AC41" s="35">
        <v>-1.6460425808765389E-2</v>
      </c>
      <c r="AD41" s="36">
        <v>-9.3126773804840246E-3</v>
      </c>
      <c r="AF41" s="33">
        <v>2038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6">
        <v>0</v>
      </c>
      <c r="AP41" s="33">
        <v>2038</v>
      </c>
      <c r="AQ41" s="35">
        <v>1.6479168882388429E-4</v>
      </c>
      <c r="AR41" s="35">
        <v>9.6183431012475396E-5</v>
      </c>
      <c r="AS41" s="35">
        <v>1.4138723735568348E-5</v>
      </c>
      <c r="AT41" s="35">
        <v>-5.2237614050709702E-5</v>
      </c>
      <c r="AU41" s="35">
        <v>-4.9135214662321403E-5</v>
      </c>
      <c r="AV41" s="35">
        <v>-5.9640431117613524E-5</v>
      </c>
      <c r="AW41" s="35">
        <v>-1.0150492746219264E-4</v>
      </c>
      <c r="AX41" s="36">
        <v>6.8807900844625181E-5</v>
      </c>
      <c r="AZ41" s="33">
        <v>2038</v>
      </c>
      <c r="BA41" s="35">
        <v>4.041255359070739E-4</v>
      </c>
      <c r="BB41" s="35">
        <v>1.7732219462840426E-4</v>
      </c>
      <c r="BC41" s="35">
        <v>1.4093813132021182E-4</v>
      </c>
      <c r="BD41" s="35">
        <v>5.9008304310403936E-4</v>
      </c>
      <c r="BE41" s="35">
        <v>4.1858567936392532E-4</v>
      </c>
      <c r="BF41" s="35">
        <v>6.6885814111783404E-4</v>
      </c>
      <c r="BG41" s="35">
        <v>7.7071902968417483E-4</v>
      </c>
      <c r="BH41" s="36">
        <v>4.314621290286702E-4</v>
      </c>
    </row>
    <row r="42" spans="12:60" x14ac:dyDescent="0.25">
      <c r="L42" s="34">
        <v>2039</v>
      </c>
      <c r="M42" s="35">
        <v>-6.2711586656710727E-3</v>
      </c>
      <c r="N42" s="38">
        <v>-2.9551707940330685E-3</v>
      </c>
      <c r="O42" s="37">
        <v>-5.3858909388038168E-3</v>
      </c>
      <c r="P42" s="39">
        <v>-7.9495847214152704E-3</v>
      </c>
      <c r="Q42" s="35">
        <v>-1.2267076373148056E-3</v>
      </c>
      <c r="R42" s="35">
        <v>-1.1278399031718456E-2</v>
      </c>
      <c r="S42" s="35">
        <v>-1.3318316908879635E-2</v>
      </c>
      <c r="T42" s="36">
        <v>-7.9020218950501819E-3</v>
      </c>
      <c r="V42" s="34">
        <v>2039</v>
      </c>
      <c r="W42" s="35">
        <v>-7.2814951694700758E-3</v>
      </c>
      <c r="X42" s="35">
        <v>-3.4327727491896276E-3</v>
      </c>
      <c r="Y42" s="35">
        <v>-5.6482442203369398E-3</v>
      </c>
      <c r="Z42" s="35">
        <v>-9.0776112996665548E-3</v>
      </c>
      <c r="AA42" s="35">
        <v>-1.9453996582252664E-3</v>
      </c>
      <c r="AB42" s="35">
        <v>-1.2593717786284819E-2</v>
      </c>
      <c r="AC42" s="35">
        <v>-1.4792402246708081E-2</v>
      </c>
      <c r="AD42" s="36">
        <v>-8.8595180739812207E-3</v>
      </c>
      <c r="AF42" s="34">
        <v>2039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6">
        <v>0</v>
      </c>
      <c r="AP42" s="34">
        <v>2039</v>
      </c>
      <c r="AQ42" s="35">
        <v>1.57596742517363E-4</v>
      </c>
      <c r="AR42" s="35">
        <v>8.9723054276014125E-5</v>
      </c>
      <c r="AS42" s="35">
        <v>1.5531450479500108E-5</v>
      </c>
      <c r="AT42" s="35">
        <v>-4.8401572288914174E-5</v>
      </c>
      <c r="AU42" s="35">
        <v>-4.5606856150404163E-5</v>
      </c>
      <c r="AV42" s="35">
        <v>-5.5566247725069573E-5</v>
      </c>
      <c r="AW42" s="35">
        <v>-9.5232351087992662E-5</v>
      </c>
      <c r="AX42" s="36">
        <v>7.0357036693113884E-5</v>
      </c>
      <c r="AZ42" s="34">
        <v>2039</v>
      </c>
      <c r="BA42" s="35">
        <v>3.9079808278641437E-4</v>
      </c>
      <c r="BB42" s="35">
        <v>1.8975767529916254E-4</v>
      </c>
      <c r="BC42" s="35">
        <v>1.2889667278770389E-4</v>
      </c>
      <c r="BD42" s="35">
        <v>5.6029685192782175E-4</v>
      </c>
      <c r="BE42" s="35">
        <v>3.9479531588892947E-4</v>
      </c>
      <c r="BF42" s="35">
        <v>6.3820585912988115E-4</v>
      </c>
      <c r="BG42" s="35">
        <v>7.3047835212158851E-4</v>
      </c>
      <c r="BH42" s="36">
        <v>4.0717818384994331E-4</v>
      </c>
    </row>
    <row r="43" spans="12:60" x14ac:dyDescent="0.25">
      <c r="L43" s="34">
        <v>2040</v>
      </c>
      <c r="M43" s="35">
        <v>-5.1660276920328929E-3</v>
      </c>
      <c r="N43" s="38">
        <v>-2.6059087725315289E-3</v>
      </c>
      <c r="O43" s="37">
        <v>-3.6563804129177147E-3</v>
      </c>
      <c r="P43" s="39">
        <v>-6.6311230440302404E-3</v>
      </c>
      <c r="Q43" s="35">
        <v>-2.0955657459120758E-4</v>
      </c>
      <c r="R43" s="35">
        <v>-8.7249145097322289E-3</v>
      </c>
      <c r="S43" s="35">
        <v>-1.0399988841522045E-2</v>
      </c>
      <c r="T43" s="36">
        <v>-6.4421213440462033E-3</v>
      </c>
      <c r="V43" s="34">
        <v>2040</v>
      </c>
      <c r="W43" s="35">
        <v>-6.095653761119868E-3</v>
      </c>
      <c r="X43" s="35">
        <v>-3.0642713528126198E-3</v>
      </c>
      <c r="Y43" s="35">
        <v>-3.863992274280359E-3</v>
      </c>
      <c r="Z43" s="35">
        <v>-7.6428008036429906E-3</v>
      </c>
      <c r="AA43" s="35">
        <v>-8.2858819959008567E-4</v>
      </c>
      <c r="AB43" s="35">
        <v>-9.920255915198628E-3</v>
      </c>
      <c r="AC43" s="35">
        <v>-1.1730826495384483E-2</v>
      </c>
      <c r="AD43" s="36">
        <v>-7.3021502974123242E-3</v>
      </c>
      <c r="AF43" s="34">
        <v>2040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6">
        <v>0</v>
      </c>
      <c r="AP43" s="34">
        <v>2040</v>
      </c>
      <c r="AQ43" s="35">
        <v>1.531097791585001E-4</v>
      </c>
      <c r="AR43" s="35">
        <v>8.7552015962444329E-5</v>
      </c>
      <c r="AS43" s="35">
        <v>2.0032447531903586E-5</v>
      </c>
      <c r="AT43" s="35">
        <v>-4.0414850864034513E-5</v>
      </c>
      <c r="AU43" s="35">
        <v>-3.8151043185163935E-5</v>
      </c>
      <c r="AV43" s="35">
        <v>-4.7552876417000789E-5</v>
      </c>
      <c r="AW43" s="35">
        <v>-8.4879804580051399E-5</v>
      </c>
      <c r="AX43" s="36">
        <v>7.5243375267763923E-5</v>
      </c>
      <c r="AZ43" s="34">
        <v>2040</v>
      </c>
      <c r="BA43" s="35">
        <v>3.6049001307891793E-4</v>
      </c>
      <c r="BB43" s="35">
        <v>1.8036414011723956E-4</v>
      </c>
      <c r="BC43" s="35">
        <v>1.0424107675421901E-4</v>
      </c>
      <c r="BD43" s="35">
        <v>5.027883535517752E-4</v>
      </c>
      <c r="BE43" s="35">
        <v>3.438511860816007E-4</v>
      </c>
      <c r="BF43" s="35">
        <v>5.8557143192272676E-4</v>
      </c>
      <c r="BG43" s="35">
        <v>6.6613716839203363E-4</v>
      </c>
      <c r="BH43" s="36">
        <v>3.6413334917972939E-4</v>
      </c>
    </row>
    <row r="44" spans="12:60" x14ac:dyDescent="0.25">
      <c r="L44" s="34">
        <v>2041</v>
      </c>
      <c r="M44" s="35">
        <v>-3.6573930564723911E-3</v>
      </c>
      <c r="N44" s="38">
        <v>-2.5550693339280173E-3</v>
      </c>
      <c r="O44" s="37">
        <v>-2.1869380190344678E-3</v>
      </c>
      <c r="P44" s="39">
        <v>-4.722364727720918E-3</v>
      </c>
      <c r="Q44" s="35">
        <v>-6.8696860090056155E-4</v>
      </c>
      <c r="R44" s="35">
        <v>-6.1854907266162273E-3</v>
      </c>
      <c r="S44" s="35">
        <v>-7.3742096762842158E-3</v>
      </c>
      <c r="T44" s="36">
        <v>-4.9676626689842962E-3</v>
      </c>
      <c r="V44" s="34">
        <v>2041</v>
      </c>
      <c r="W44" s="35">
        <v>-4.3885829977002855E-3</v>
      </c>
      <c r="X44" s="35">
        <v>-2.8451447551904874E-3</v>
      </c>
      <c r="Y44" s="35">
        <v>-2.2076621921721662E-3</v>
      </c>
      <c r="Z44" s="35">
        <v>-5.5079735289484955E-3</v>
      </c>
      <c r="AA44" s="35">
        <v>-1.0914659196730181E-3</v>
      </c>
      <c r="AB44" s="35">
        <v>-7.1421687520253352E-3</v>
      </c>
      <c r="AC44" s="35">
        <v>-8.451740133416874E-3</v>
      </c>
      <c r="AD44" s="36">
        <v>-5.6213753377636344E-3</v>
      </c>
      <c r="AF44" s="34">
        <v>2041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6">
        <v>0</v>
      </c>
      <c r="AP44" s="34">
        <v>2041</v>
      </c>
      <c r="AQ44" s="35">
        <v>1.5443848563623241E-4</v>
      </c>
      <c r="AR44" s="35">
        <v>8.8927486094014796E-5</v>
      </c>
      <c r="AS44" s="35">
        <v>2.3924837601940752E-5</v>
      </c>
      <c r="AT44" s="35">
        <v>-3.4641266584256591E-5</v>
      </c>
      <c r="AU44" s="35">
        <v>-3.2496154783845377E-5</v>
      </c>
      <c r="AV44" s="35">
        <v>-4.1588887662924456E-5</v>
      </c>
      <c r="AW44" s="35">
        <v>-7.6900507945287799E-5</v>
      </c>
      <c r="AX44" s="36">
        <v>7.9603882257250902E-5</v>
      </c>
      <c r="AZ44" s="34">
        <v>2041</v>
      </c>
      <c r="BA44" s="35">
        <v>2.7160277596482985E-4</v>
      </c>
      <c r="BB44" s="35">
        <v>9.6686945270985092E-5</v>
      </c>
      <c r="BC44" s="35">
        <v>1.3945382972169185E-5</v>
      </c>
      <c r="BD44" s="35">
        <v>3.9672324701767181E-4</v>
      </c>
      <c r="BE44" s="35">
        <v>2.2992016685274841E-4</v>
      </c>
      <c r="BF44" s="35">
        <v>4.7711831083252498E-4</v>
      </c>
      <c r="BG44" s="35">
        <v>5.513724513985796E-4</v>
      </c>
      <c r="BH44" s="36">
        <v>2.6962638536698336E-4</v>
      </c>
    </row>
    <row r="45" spans="12:60" x14ac:dyDescent="0.25">
      <c r="L45" s="33">
        <v>2042</v>
      </c>
      <c r="M45" s="35">
        <v>-2.214517901747981E-3</v>
      </c>
      <c r="N45" s="38">
        <v>-7.1241169560976036E-4</v>
      </c>
      <c r="O45" s="37">
        <v>-1.6160007486138994E-3</v>
      </c>
      <c r="P45" s="39">
        <v>-2.7468391297689188E-3</v>
      </c>
      <c r="Q45" s="35">
        <v>6.1528789871334588E-4</v>
      </c>
      <c r="R45" s="35">
        <v>-3.6872326995366356E-3</v>
      </c>
      <c r="S45" s="35">
        <v>-4.3833989817303465E-3</v>
      </c>
      <c r="T45" s="36">
        <v>-3.1048656038747957E-3</v>
      </c>
      <c r="V45" s="33">
        <v>2042</v>
      </c>
      <c r="W45" s="35">
        <v>-2.8290055716859719E-3</v>
      </c>
      <c r="X45" s="35">
        <v>-9.1079374270608415E-4</v>
      </c>
      <c r="Y45" s="35">
        <v>-1.5420232296341485E-3</v>
      </c>
      <c r="Z45" s="35">
        <v>-3.4576057195075949E-3</v>
      </c>
      <c r="AA45" s="35">
        <v>2.1470524658173673E-4</v>
      </c>
      <c r="AB45" s="35">
        <v>-4.4604122000464486E-3</v>
      </c>
      <c r="AC45" s="35">
        <v>-5.2725847638669388E-3</v>
      </c>
      <c r="AD45" s="36">
        <v>-3.6388954584931632E-3</v>
      </c>
      <c r="AF45" s="33">
        <v>2042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6">
        <v>0</v>
      </c>
      <c r="AP45" s="33">
        <v>2042</v>
      </c>
      <c r="AQ45" s="35">
        <v>1.4824487098974437E-4</v>
      </c>
      <c r="AR45" s="35">
        <v>8.0750864790868349E-5</v>
      </c>
      <c r="AS45" s="35">
        <v>2.1036672006369272E-5</v>
      </c>
      <c r="AT45" s="35">
        <v>-3.6907027343047183E-5</v>
      </c>
      <c r="AU45" s="35">
        <v>-3.4655852214848792E-5</v>
      </c>
      <c r="AV45" s="35">
        <v>-4.3766118646426655E-5</v>
      </c>
      <c r="AW45" s="35">
        <v>-7.8293307267496282E-5</v>
      </c>
      <c r="AX45" s="36">
        <v>7.5858995193245349E-5</v>
      </c>
      <c r="AZ45" s="33">
        <v>2042</v>
      </c>
      <c r="BA45" s="35">
        <v>2.2462815896751032E-4</v>
      </c>
      <c r="BB45" s="35">
        <v>6.2195244564522412E-5</v>
      </c>
      <c r="BC45" s="35">
        <v>-3.7317537135761469E-5</v>
      </c>
      <c r="BD45" s="35">
        <v>3.6458763853053355E-4</v>
      </c>
      <c r="BE45" s="35">
        <v>2.253260301197102E-4</v>
      </c>
      <c r="BF45" s="35">
        <v>3.9732195849651042E-4</v>
      </c>
      <c r="BG45" s="35">
        <v>4.7062550299870054E-4</v>
      </c>
      <c r="BH45" s="36">
        <v>2.2010079108802927E-4</v>
      </c>
    </row>
    <row r="46" spans="12:60" x14ac:dyDescent="0.25">
      <c r="L46" s="34">
        <v>2043</v>
      </c>
      <c r="M46" s="35">
        <v>-1.5881111761636424E-3</v>
      </c>
      <c r="N46" s="38">
        <v>-3.1316817570559152E-4</v>
      </c>
      <c r="O46" s="37">
        <v>-2.6358760124856051E-4</v>
      </c>
      <c r="P46" s="39">
        <v>-2.2852628489953286E-3</v>
      </c>
      <c r="Q46" s="35">
        <v>1.2018216190283759E-3</v>
      </c>
      <c r="R46" s="35">
        <v>-2.339953889540114E-3</v>
      </c>
      <c r="S46" s="35">
        <v>-2.8469298058680925E-3</v>
      </c>
      <c r="T46" s="36">
        <v>-1.9028821294559961E-3</v>
      </c>
      <c r="V46" s="34">
        <v>2043</v>
      </c>
      <c r="W46" s="35">
        <v>-1.9555264086918989E-3</v>
      </c>
      <c r="X46" s="35">
        <v>-2.5949020394100408E-4</v>
      </c>
      <c r="Y46" s="35">
        <v>-3.2588619472706526E-4</v>
      </c>
      <c r="Z46" s="35">
        <v>-2.6693662609770241E-3</v>
      </c>
      <c r="AA46" s="35">
        <v>9.3849800271761374E-4</v>
      </c>
      <c r="AB46" s="35">
        <v>-2.7542423506669023E-3</v>
      </c>
      <c r="AC46" s="35">
        <v>-3.3180411610576055E-3</v>
      </c>
      <c r="AD46" s="36">
        <v>-2.1754295958937853E-3</v>
      </c>
      <c r="AF46" s="34">
        <v>2043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6">
        <v>0</v>
      </c>
      <c r="AP46" s="34">
        <v>2043</v>
      </c>
      <c r="AQ46" s="35">
        <v>1.47015145985252E-4</v>
      </c>
      <c r="AR46" s="35">
        <v>7.8563780055551646E-5</v>
      </c>
      <c r="AS46" s="35">
        <v>2.0984048513472686E-5</v>
      </c>
      <c r="AT46" s="35">
        <v>-3.4585227915440164E-5</v>
      </c>
      <c r="AU46" s="35">
        <v>-3.2582618835763633E-5</v>
      </c>
      <c r="AV46" s="35">
        <v>-4.1372373087988912E-5</v>
      </c>
      <c r="AW46" s="35">
        <v>-7.4548705810251192E-5</v>
      </c>
      <c r="AX46" s="36">
        <v>7.5777075912997205E-5</v>
      </c>
      <c r="AZ46" s="34">
        <v>2043</v>
      </c>
      <c r="BA46" s="35">
        <v>1.0736681115375291E-4</v>
      </c>
      <c r="BB46" s="35">
        <v>-6.0584103952820989E-5</v>
      </c>
      <c r="BC46" s="35">
        <v>2.5372901975906359E-5</v>
      </c>
      <c r="BD46" s="35">
        <v>2.0565491564550342E-4</v>
      </c>
      <c r="BE46" s="35">
        <v>1.502250073728284E-4</v>
      </c>
      <c r="BF46" s="35">
        <v>2.24033194467399E-4</v>
      </c>
      <c r="BG46" s="35">
        <v>2.6835751941645114E-4</v>
      </c>
      <c r="BH46" s="36">
        <v>9.5332611637077846E-5</v>
      </c>
    </row>
    <row r="47" spans="12:60" x14ac:dyDescent="0.25">
      <c r="L47" s="34">
        <v>2044</v>
      </c>
      <c r="M47" s="35">
        <v>-7.4078091142004698E-4</v>
      </c>
      <c r="N47" s="38">
        <v>4.4619228341136186E-4</v>
      </c>
      <c r="O47" s="35">
        <v>1.3899483023838144E-4</v>
      </c>
      <c r="P47" s="39">
        <v>-1.1023225665738323E-3</v>
      </c>
      <c r="Q47" s="35">
        <v>3.7884242844454796E-4</v>
      </c>
      <c r="R47" s="35">
        <v>-1.1489368265610311E-3</v>
      </c>
      <c r="S47" s="35">
        <v>-1.4315392464494536E-3</v>
      </c>
      <c r="T47" s="36">
        <v>-9.230546988096E-4</v>
      </c>
      <c r="V47" s="34">
        <v>2044</v>
      </c>
      <c r="W47" s="35">
        <v>-9.5090971222333565E-4</v>
      </c>
      <c r="X47" s="35">
        <v>4.69620320274311E-4</v>
      </c>
      <c r="Y47" s="35">
        <v>9.2921141551016717E-5</v>
      </c>
      <c r="Z47" s="35">
        <v>-1.2940896578852445E-3</v>
      </c>
      <c r="AA47" s="35">
        <v>2.256332752732515E-4</v>
      </c>
      <c r="AB47" s="35">
        <v>-1.3421066560103112E-3</v>
      </c>
      <c r="AC47" s="35">
        <v>-1.6428491719462368E-3</v>
      </c>
      <c r="AD47" s="36">
        <v>-1.0287306125792428E-3</v>
      </c>
      <c r="AF47" s="34">
        <v>2044</v>
      </c>
      <c r="AG47" s="35">
        <v>0</v>
      </c>
      <c r="AH47" s="35">
        <v>0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6">
        <v>0</v>
      </c>
      <c r="AP47" s="34">
        <v>2044</v>
      </c>
      <c r="AQ47" s="35">
        <v>1.5879056160050808E-4</v>
      </c>
      <c r="AR47" s="35">
        <v>9.1382002500584036E-5</v>
      </c>
      <c r="AS47" s="35">
        <v>3.7225000925511509E-5</v>
      </c>
      <c r="AT47" s="35">
        <v>-1.4464915962020264E-5</v>
      </c>
      <c r="AU47" s="35">
        <v>-1.3367917189421874E-5</v>
      </c>
      <c r="AV47" s="35">
        <v>-2.0777795054049975E-5</v>
      </c>
      <c r="AW47" s="35">
        <v>-5.047121547885336E-5</v>
      </c>
      <c r="AX47" s="36">
        <v>9.124787333569806E-5</v>
      </c>
      <c r="AZ47" s="34">
        <v>2044</v>
      </c>
      <c r="BA47" s="35">
        <v>2.4904401126457643E-5</v>
      </c>
      <c r="BB47" s="35">
        <v>-5.4465380075363612E-5</v>
      </c>
      <c r="BC47" s="35">
        <v>5.8528315911576811E-6</v>
      </c>
      <c r="BD47" s="35">
        <v>1.0208114354193221E-4</v>
      </c>
      <c r="BE47" s="35">
        <v>8.2867310679191064E-5</v>
      </c>
      <c r="BF47" s="35">
        <v>1.0590887790917769E-4</v>
      </c>
      <c r="BG47" s="35">
        <v>1.2963501737495164E-4</v>
      </c>
      <c r="BH47" s="36">
        <v>6.3692237217694014E-6</v>
      </c>
    </row>
    <row r="48" spans="12:60" x14ac:dyDescent="0.25">
      <c r="L48" s="34">
        <v>2045</v>
      </c>
      <c r="M48" s="35">
        <v>-8.2344393533551052E-4</v>
      </c>
      <c r="N48" s="35">
        <v>4.5843839367032402E-4</v>
      </c>
      <c r="O48" s="40">
        <v>1.6500054090795579E-4</v>
      </c>
      <c r="P48" s="35">
        <v>-1.2236555572887609E-3</v>
      </c>
      <c r="Q48" s="35">
        <v>-1.1460857375921174E-3</v>
      </c>
      <c r="R48" s="35">
        <v>-1.2716919815574101E-3</v>
      </c>
      <c r="S48" s="35">
        <v>-1.5646302394152212E-3</v>
      </c>
      <c r="T48" s="36">
        <v>-1.0153208870243846E-3</v>
      </c>
      <c r="V48" s="34">
        <v>2045</v>
      </c>
      <c r="W48" s="35">
        <v>-9.6718375624493813E-4</v>
      </c>
      <c r="X48" s="35">
        <v>4.1077420411839149E-4</v>
      </c>
      <c r="Y48" s="35">
        <v>5.464227567442137E-5</v>
      </c>
      <c r="Z48" s="35">
        <v>-1.2965197297148956E-3</v>
      </c>
      <c r="AA48" s="35">
        <v>-1.2147904100787699E-3</v>
      </c>
      <c r="AB48" s="35">
        <v>-1.340945519647585E-3</v>
      </c>
      <c r="AC48" s="35">
        <v>-1.6212061501748032E-3</v>
      </c>
      <c r="AD48" s="36">
        <v>-1.0443649196857363E-3</v>
      </c>
      <c r="AF48" s="34">
        <v>2045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6">
        <v>0</v>
      </c>
      <c r="AP48" s="34">
        <v>2045</v>
      </c>
      <c r="AQ48" s="35">
        <v>1.5381175394346691E-4</v>
      </c>
      <c r="AR48" s="35">
        <v>8.5211219861269782E-5</v>
      </c>
      <c r="AS48" s="35">
        <v>3.2928852623737015E-5</v>
      </c>
      <c r="AT48" s="35">
        <v>-1.7961760043538888E-5</v>
      </c>
      <c r="AU48" s="35">
        <v>-1.6517848088870579E-5</v>
      </c>
      <c r="AV48" s="35">
        <v>-2.4104508412170489E-5</v>
      </c>
      <c r="AW48" s="35">
        <v>-5.325180339932345E-5</v>
      </c>
      <c r="AX48" s="36">
        <v>8.6822191667002002E-5</v>
      </c>
      <c r="AZ48" s="34">
        <v>2045</v>
      </c>
      <c r="BA48" s="35">
        <v>-5.2568781269135556E-6</v>
      </c>
      <c r="BB48" s="35">
        <v>-1.8069652570673611E-5</v>
      </c>
      <c r="BC48" s="35">
        <v>3.7960666326997128E-5</v>
      </c>
      <c r="BD48" s="35">
        <v>4.5140215686911844E-5</v>
      </c>
      <c r="BE48" s="35">
        <v>4.2351054741596172E-5</v>
      </c>
      <c r="BF48" s="35">
        <v>4.6406013245459121E-5</v>
      </c>
      <c r="BG48" s="35">
        <v>5.4626384574207876E-5</v>
      </c>
      <c r="BH48" s="36">
        <v>-2.913119381309226E-5</v>
      </c>
    </row>
    <row r="49" spans="2:62" x14ac:dyDescent="0.25">
      <c r="L49" s="33">
        <v>2046</v>
      </c>
      <c r="M49" s="35">
        <v>-2.2535687733427068E-4</v>
      </c>
      <c r="N49" s="35">
        <v>4.9517629681572473E-4</v>
      </c>
      <c r="O49" s="35">
        <v>1.8823270777468259E-4</v>
      </c>
      <c r="P49" s="35">
        <v>-4.9959704728619325E-4</v>
      </c>
      <c r="Q49" s="35">
        <v>-4.6766274352927351E-4</v>
      </c>
      <c r="R49" s="35">
        <v>-5.253888699842113E-4</v>
      </c>
      <c r="S49" s="35">
        <v>-6.7329961969320173E-4</v>
      </c>
      <c r="T49" s="36">
        <v>-3.8021914130192958E-4</v>
      </c>
      <c r="V49" s="33">
        <v>2046</v>
      </c>
      <c r="W49" s="35">
        <v>-3.7678003053054354E-4</v>
      </c>
      <c r="X49" s="35">
        <v>4.0312772550210596E-4</v>
      </c>
      <c r="Y49" s="35">
        <v>1.2399779842264813E-4</v>
      </c>
      <c r="Z49" s="35">
        <v>-5.1812752346525048E-4</v>
      </c>
      <c r="AA49" s="35">
        <v>-4.8559900688960322E-4</v>
      </c>
      <c r="AB49" s="35">
        <v>-5.3891066714639724E-4</v>
      </c>
      <c r="AC49" s="35">
        <v>-6.6435931562180972E-4</v>
      </c>
      <c r="AD49" s="36">
        <v>-4.0587205654929459E-4</v>
      </c>
      <c r="AF49" s="33">
        <v>2046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6">
        <v>0</v>
      </c>
      <c r="AP49" s="33">
        <v>2046</v>
      </c>
      <c r="AQ49" s="35">
        <v>1.6159954849959135E-4</v>
      </c>
      <c r="AR49" s="35">
        <v>9.4313027884540546E-5</v>
      </c>
      <c r="AS49" s="35">
        <v>4.3448651989574927E-5</v>
      </c>
      <c r="AT49" s="35">
        <v>-5.6501482053050722E-6</v>
      </c>
      <c r="AU49" s="35">
        <v>-4.9010097827872912E-6</v>
      </c>
      <c r="AV49" s="35">
        <v>-1.1515877665790875E-5</v>
      </c>
      <c r="AW49" s="35">
        <v>-3.8765106551208461E-5</v>
      </c>
      <c r="AX49" s="36">
        <v>9.6651844717854374E-5</v>
      </c>
      <c r="AZ49" s="33">
        <v>2046</v>
      </c>
      <c r="BA49" s="35">
        <v>-5.0801530703248332E-6</v>
      </c>
      <c r="BB49" s="35">
        <v>-1.4430805402865232E-6</v>
      </c>
      <c r="BC49" s="35">
        <v>1.0162810040181824E-5</v>
      </c>
      <c r="BD49" s="35">
        <v>1.2121019519417686E-5</v>
      </c>
      <c r="BE49" s="35">
        <v>1.1449331831281384E-5</v>
      </c>
      <c r="BF49" s="35">
        <v>1.2555156290616765E-5</v>
      </c>
      <c r="BG49" s="35">
        <v>1.4980524021268593E-5</v>
      </c>
      <c r="BH49" s="36">
        <v>-3.5468523197024204E-5</v>
      </c>
    </row>
    <row r="50" spans="2:62" x14ac:dyDescent="0.25">
      <c r="L50" s="34">
        <v>2047</v>
      </c>
      <c r="M50" s="41">
        <v>1.3697690045533228E-4</v>
      </c>
      <c r="N50" s="41">
        <v>7.8759679526196891E-5</v>
      </c>
      <c r="O50" s="41">
        <v>2.8221240958137273E-5</v>
      </c>
      <c r="P50" s="41">
        <v>-2.2143367989557738E-5</v>
      </c>
      <c r="Q50" s="41">
        <v>-2.0411009408194403E-5</v>
      </c>
      <c r="R50" s="41">
        <v>-2.8008032844195618E-5</v>
      </c>
      <c r="S50" s="41">
        <v>-5.6582714810460288E-5</v>
      </c>
      <c r="T50" s="42">
        <v>4.3218618466678294E-5</v>
      </c>
      <c r="V50" s="34">
        <v>2047</v>
      </c>
      <c r="W50" s="41">
        <v>-3.8702964610948243E-7</v>
      </c>
      <c r="X50" s="41">
        <v>-5.2999331956460338E-7</v>
      </c>
      <c r="Y50" s="41">
        <v>-4.570813779691818E-7</v>
      </c>
      <c r="Z50" s="41">
        <v>-6.4660168830332765E-7</v>
      </c>
      <c r="AA50" s="41">
        <v>-6.1288288155658677E-7</v>
      </c>
      <c r="AB50" s="41">
        <v>-7.0184577216636512E-7</v>
      </c>
      <c r="AC50" s="41">
        <v>-9.8631587908126761E-7</v>
      </c>
      <c r="AD50" s="42">
        <v>-4.1138328010781322E-7</v>
      </c>
      <c r="AF50" s="34">
        <v>2047</v>
      </c>
      <c r="AG50" s="41">
        <v>0</v>
      </c>
      <c r="AH50" s="41">
        <v>0</v>
      </c>
      <c r="AI50" s="41">
        <v>0</v>
      </c>
      <c r="AJ50" s="41">
        <v>0</v>
      </c>
      <c r="AK50" s="41">
        <v>0</v>
      </c>
      <c r="AL50" s="41">
        <v>0</v>
      </c>
      <c r="AM50" s="41">
        <v>0</v>
      </c>
      <c r="AN50" s="42">
        <v>0</v>
      </c>
      <c r="AP50" s="34">
        <v>2047</v>
      </c>
      <c r="AQ50" s="41">
        <v>1.3797211954535982E-4</v>
      </c>
      <c r="AR50" s="41">
        <v>7.0106091123234293E-5</v>
      </c>
      <c r="AS50" s="41">
        <v>1.9659211433875612E-5</v>
      </c>
      <c r="AT50" s="41">
        <v>-3.1924588445253477E-5</v>
      </c>
      <c r="AU50" s="41">
        <v>-2.9694677974756445E-5</v>
      </c>
      <c r="AV50" s="41">
        <v>-3.804223411763008E-5</v>
      </c>
      <c r="AW50" s="41">
        <v>-6.8106702273529329E-5</v>
      </c>
      <c r="AX50" s="42">
        <v>7.2281912248062241E-5</v>
      </c>
      <c r="AZ50" s="34">
        <v>2047</v>
      </c>
      <c r="BA50" s="41">
        <v>-2.9619615782294773E-7</v>
      </c>
      <c r="BB50" s="41">
        <v>4.5873371359306248E-6</v>
      </c>
      <c r="BC50" s="41">
        <v>4.5095554510599101E-6</v>
      </c>
      <c r="BD50" s="41">
        <v>5.2166509096895908E-6</v>
      </c>
      <c r="BE50" s="41">
        <v>4.9432520938808011E-6</v>
      </c>
      <c r="BF50" s="41">
        <v>5.3680235228004136E-6</v>
      </c>
      <c r="BG50" s="41">
        <v>6.2487883425443869E-6</v>
      </c>
      <c r="BH50" s="42">
        <v>-1.4304918605656525E-5</v>
      </c>
    </row>
    <row r="51" spans="2:62" x14ac:dyDescent="0.25">
      <c r="L51" s="34">
        <v>2048</v>
      </c>
      <c r="M51" s="41">
        <v>2.1215916468908524E-4</v>
      </c>
      <c r="N51" s="41">
        <v>1.4926858611952198E-4</v>
      </c>
      <c r="O51" s="41">
        <v>1.0078864129958731E-4</v>
      </c>
      <c r="P51" s="41">
        <v>6.0041246386255409E-5</v>
      </c>
      <c r="Q51" s="41">
        <v>5.7155852454027212E-5</v>
      </c>
      <c r="R51" s="41">
        <v>5.5182667888731274E-5</v>
      </c>
      <c r="S51" s="41">
        <v>3.6267599492045832E-5</v>
      </c>
      <c r="T51" s="42">
        <v>1.4586315062170563E-4</v>
      </c>
      <c r="V51" s="34">
        <v>2048</v>
      </c>
      <c r="W51" s="41">
        <v>1.943205392151981E-7</v>
      </c>
      <c r="X51" s="41">
        <v>1.4901876066453212E-7</v>
      </c>
      <c r="Y51" s="41">
        <v>1.8564008152921474E-7</v>
      </c>
      <c r="Z51" s="41">
        <v>1.4544353610368432E-7</v>
      </c>
      <c r="AA51" s="41">
        <v>1.4327251474099967E-7</v>
      </c>
      <c r="AB51" s="41">
        <v>1.2395755066840763E-7</v>
      </c>
      <c r="AC51" s="41">
        <v>5.0015651842372222E-8</v>
      </c>
      <c r="AD51" s="42">
        <v>2.0699595637552193E-7</v>
      </c>
      <c r="AF51" s="34">
        <v>2048</v>
      </c>
      <c r="AG51" s="41">
        <v>0</v>
      </c>
      <c r="AH51" s="41">
        <v>0</v>
      </c>
      <c r="AI51" s="41">
        <v>0</v>
      </c>
      <c r="AJ51" s="41">
        <v>0</v>
      </c>
      <c r="AK51" s="41">
        <v>0</v>
      </c>
      <c r="AL51" s="41">
        <v>0</v>
      </c>
      <c r="AM51" s="41">
        <v>0</v>
      </c>
      <c r="AN51" s="42">
        <v>0</v>
      </c>
      <c r="AP51" s="34">
        <v>2048</v>
      </c>
      <c r="AQ51" s="41">
        <v>2.1194152568515534E-4</v>
      </c>
      <c r="AR51" s="41">
        <v>1.4908012121650493E-4</v>
      </c>
      <c r="AS51" s="41">
        <v>1.0056587320184107E-4</v>
      </c>
      <c r="AT51" s="41">
        <v>5.9885029255024591E-5</v>
      </c>
      <c r="AU51" s="41">
        <v>5.6987877781855545E-5</v>
      </c>
      <c r="AV51" s="41">
        <v>5.5037152503212283E-5</v>
      </c>
      <c r="AW51" s="41">
        <v>3.6205079927187356E-5</v>
      </c>
      <c r="AX51" s="42">
        <v>1.5250082095752404E-4</v>
      </c>
      <c r="AZ51" s="34">
        <v>2048</v>
      </c>
      <c r="BA51" s="41">
        <v>1.5545642995107301E-8</v>
      </c>
      <c r="BB51" s="41">
        <v>1.7531619045385582E-8</v>
      </c>
      <c r="BC51" s="41">
        <v>1.8564008108512553E-8</v>
      </c>
      <c r="BD51" s="41">
        <v>5.386797674589161E-9</v>
      </c>
      <c r="BE51" s="41">
        <v>1.4821294636035987E-8</v>
      </c>
      <c r="BF51" s="41">
        <v>5.3894586571345826E-9</v>
      </c>
      <c r="BG51" s="41">
        <v>6.2519565080521033E-9</v>
      </c>
      <c r="BH51" s="42">
        <v>-3.4177332359774937E-6</v>
      </c>
    </row>
    <row r="52" spans="2:62" x14ac:dyDescent="0.25">
      <c r="L52" s="34">
        <v>2049</v>
      </c>
      <c r="M52" s="41">
        <v>1.9763289733898404E-4</v>
      </c>
      <c r="N52" s="41">
        <v>1.3319578511561403E-4</v>
      </c>
      <c r="O52" s="41">
        <v>8.4985696550132772E-5</v>
      </c>
      <c r="P52" s="41">
        <v>4.2755108517589235E-5</v>
      </c>
      <c r="Q52" s="41">
        <v>4.083290527279182E-5</v>
      </c>
      <c r="R52" s="41">
        <v>3.7758687487565723E-5</v>
      </c>
      <c r="S52" s="41">
        <v>1.7185070690706183E-5</v>
      </c>
      <c r="T52" s="42">
        <v>1.3683886336801621E-4</v>
      </c>
      <c r="V52" s="34">
        <v>2049</v>
      </c>
      <c r="W52" s="41">
        <v>0</v>
      </c>
      <c r="X52" s="41"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2">
        <v>0</v>
      </c>
      <c r="AF52" s="34">
        <v>2049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2">
        <v>0</v>
      </c>
      <c r="AP52" s="34">
        <v>2049</v>
      </c>
      <c r="AQ52" s="41">
        <v>1.9763289733898404E-4</v>
      </c>
      <c r="AR52" s="41">
        <v>1.3319578511561403E-4</v>
      </c>
      <c r="AS52" s="41">
        <v>8.4985696550132772E-5</v>
      </c>
      <c r="AT52" s="41">
        <v>4.2755108517589235E-5</v>
      </c>
      <c r="AU52" s="41">
        <v>4.083290527279182E-5</v>
      </c>
      <c r="AV52" s="41">
        <v>3.7758687487565723E-5</v>
      </c>
      <c r="AW52" s="41">
        <v>1.7185070690706183E-5</v>
      </c>
      <c r="AX52" s="42">
        <v>1.3683886336801621E-4</v>
      </c>
      <c r="AZ52" s="34">
        <v>2049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2">
        <v>0</v>
      </c>
    </row>
    <row r="53" spans="2:62" x14ac:dyDescent="0.25">
      <c r="L53" s="34">
        <v>2050</v>
      </c>
      <c r="M53" s="41">
        <v>1.5449600879446912E-4</v>
      </c>
      <c r="N53" s="41">
        <v>8.7636581316719031E-5</v>
      </c>
      <c r="O53" s="41">
        <v>3.9890972727940621E-5</v>
      </c>
      <c r="P53" s="41">
        <v>-6.9777692007777503E-6</v>
      </c>
      <c r="Q53" s="41">
        <v>-6.1441207542811682E-6</v>
      </c>
      <c r="R53" s="41">
        <v>-1.2554290755306674E-5</v>
      </c>
      <c r="S53" s="41">
        <v>-3.8811829689122668E-5</v>
      </c>
      <c r="T53" s="42">
        <v>9.1688780488707877E-5</v>
      </c>
      <c r="V53" s="34">
        <v>2050</v>
      </c>
      <c r="W53" s="41">
        <v>0</v>
      </c>
      <c r="X53" s="41"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2">
        <v>0</v>
      </c>
      <c r="AF53" s="34">
        <v>2050</v>
      </c>
      <c r="AG53" s="41">
        <v>0</v>
      </c>
      <c r="AH53" s="41">
        <v>0</v>
      </c>
      <c r="AI53" s="41">
        <v>0</v>
      </c>
      <c r="AJ53" s="41">
        <v>0</v>
      </c>
      <c r="AK53" s="41">
        <v>0</v>
      </c>
      <c r="AL53" s="41">
        <v>0</v>
      </c>
      <c r="AM53" s="41">
        <v>0</v>
      </c>
      <c r="AN53" s="42">
        <v>0</v>
      </c>
      <c r="AP53" s="34">
        <v>2050</v>
      </c>
      <c r="AQ53" s="41">
        <v>1.5449600879446912E-4</v>
      </c>
      <c r="AR53" s="41">
        <v>8.7636581316719031E-5</v>
      </c>
      <c r="AS53" s="41">
        <v>3.9890972727940621E-5</v>
      </c>
      <c r="AT53" s="41">
        <v>-6.9777692007777503E-6</v>
      </c>
      <c r="AU53" s="41">
        <v>-6.1441207542811682E-6</v>
      </c>
      <c r="AV53" s="41">
        <v>-1.2554290755306674E-5</v>
      </c>
      <c r="AW53" s="41">
        <v>-3.8811829689122668E-5</v>
      </c>
      <c r="AX53" s="42">
        <v>9.1688780488707877E-5</v>
      </c>
      <c r="AZ53" s="34">
        <v>2050</v>
      </c>
      <c r="BA53" s="41">
        <v>0</v>
      </c>
      <c r="BB53" s="41">
        <v>0</v>
      </c>
      <c r="BC53" s="41">
        <v>0</v>
      </c>
      <c r="BD53" s="41">
        <v>0</v>
      </c>
      <c r="BE53" s="41">
        <v>0</v>
      </c>
      <c r="BF53" s="41">
        <v>0</v>
      </c>
      <c r="BG53" s="41">
        <v>0</v>
      </c>
      <c r="BH53" s="42">
        <v>0</v>
      </c>
    </row>
    <row r="54" spans="2:62" x14ac:dyDescent="0.25">
      <c r="L54" s="34">
        <v>2051</v>
      </c>
      <c r="M54" s="41">
        <v>1.5281146921264366E-4</v>
      </c>
      <c r="N54" s="41">
        <v>8.624459854278399E-5</v>
      </c>
      <c r="O54" s="41">
        <v>3.9431200257400434E-5</v>
      </c>
      <c r="P54" s="41">
        <v>-6.7584363593331531E-6</v>
      </c>
      <c r="Q54" s="41">
        <v>-5.9321482841490081E-6</v>
      </c>
      <c r="R54" s="41">
        <v>-1.2268443313701027E-5</v>
      </c>
      <c r="S54" s="41">
        <v>-3.826043552201952E-5</v>
      </c>
      <c r="T54" s="42">
        <v>9.0931093130519614E-5</v>
      </c>
      <c r="V54" s="34">
        <v>2051</v>
      </c>
      <c r="W54" s="41">
        <v>0</v>
      </c>
      <c r="X54" s="41"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2">
        <v>0</v>
      </c>
      <c r="AF54" s="34">
        <v>2051</v>
      </c>
      <c r="AG54" s="41">
        <v>0</v>
      </c>
      <c r="AH54" s="41">
        <v>0</v>
      </c>
      <c r="AI54" s="41">
        <v>0</v>
      </c>
      <c r="AJ54" s="41">
        <v>0</v>
      </c>
      <c r="AK54" s="41">
        <v>0</v>
      </c>
      <c r="AL54" s="41">
        <v>0</v>
      </c>
      <c r="AM54" s="41">
        <v>0</v>
      </c>
      <c r="AN54" s="42">
        <v>0</v>
      </c>
      <c r="AP54" s="34">
        <v>2051</v>
      </c>
      <c r="AQ54" s="41">
        <v>1.5281146921264366E-4</v>
      </c>
      <c r="AR54" s="41">
        <v>8.624459854278399E-5</v>
      </c>
      <c r="AS54" s="41">
        <v>3.9431200257400434E-5</v>
      </c>
      <c r="AT54" s="41">
        <v>-6.7584363593331531E-6</v>
      </c>
      <c r="AU54" s="41">
        <v>-5.9321482841490081E-6</v>
      </c>
      <c r="AV54" s="41">
        <v>-1.2268443313701027E-5</v>
      </c>
      <c r="AW54" s="41">
        <v>-3.826043552201952E-5</v>
      </c>
      <c r="AX54" s="42">
        <v>9.0931093130519614E-5</v>
      </c>
      <c r="AZ54" s="34">
        <v>2051</v>
      </c>
      <c r="BA54" s="41">
        <v>0</v>
      </c>
      <c r="BB54" s="41">
        <v>0</v>
      </c>
      <c r="BC54" s="41">
        <v>0</v>
      </c>
      <c r="BD54" s="41">
        <v>0</v>
      </c>
      <c r="BE54" s="41">
        <v>0</v>
      </c>
      <c r="BF54" s="41">
        <v>0</v>
      </c>
      <c r="BG54" s="41">
        <v>0</v>
      </c>
      <c r="BH54" s="42">
        <v>0</v>
      </c>
    </row>
    <row r="55" spans="2:62" x14ac:dyDescent="0.25">
      <c r="L55" s="34">
        <v>2052</v>
      </c>
      <c r="M55" s="41">
        <v>1.5114585700426453E-4</v>
      </c>
      <c r="N55" s="41">
        <v>8.4874898155007372E-5</v>
      </c>
      <c r="O55" s="41">
        <v>3.8979128219152059E-5</v>
      </c>
      <c r="P55" s="41">
        <v>-6.5349335229836214E-6</v>
      </c>
      <c r="Q55" s="41">
        <v>-5.7213008458623094E-6</v>
      </c>
      <c r="R55" s="41">
        <v>-1.1983939962600942E-5</v>
      </c>
      <c r="S55" s="41">
        <v>-3.7715764178991584E-5</v>
      </c>
      <c r="T55" s="42">
        <v>9.0187162033794621E-5</v>
      </c>
      <c r="V55" s="34">
        <v>2052</v>
      </c>
      <c r="W55" s="41">
        <v>0</v>
      </c>
      <c r="X55" s="41"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2">
        <v>0</v>
      </c>
      <c r="AF55" s="34">
        <v>2052</v>
      </c>
      <c r="AG55" s="41">
        <v>0</v>
      </c>
      <c r="AH55" s="41">
        <v>0</v>
      </c>
      <c r="AI55" s="41">
        <v>0</v>
      </c>
      <c r="AJ55" s="41">
        <v>0</v>
      </c>
      <c r="AK55" s="41">
        <v>0</v>
      </c>
      <c r="AL55" s="41">
        <v>0</v>
      </c>
      <c r="AM55" s="41">
        <v>0</v>
      </c>
      <c r="AN55" s="42">
        <v>0</v>
      </c>
      <c r="AP55" s="34">
        <v>2052</v>
      </c>
      <c r="AQ55" s="41">
        <v>1.5114585700426453E-4</v>
      </c>
      <c r="AR55" s="41">
        <v>8.4874898155007372E-5</v>
      </c>
      <c r="AS55" s="41">
        <v>3.8979128219152059E-5</v>
      </c>
      <c r="AT55" s="41">
        <v>-6.5349335229836214E-6</v>
      </c>
      <c r="AU55" s="41">
        <v>-5.7213008458623094E-6</v>
      </c>
      <c r="AV55" s="41">
        <v>-1.1983939962600942E-5</v>
      </c>
      <c r="AW55" s="41">
        <v>-3.7715764178991584E-5</v>
      </c>
      <c r="AX55" s="42">
        <v>9.0187162033794621E-5</v>
      </c>
      <c r="AZ55" s="34">
        <v>2052</v>
      </c>
      <c r="BA55" s="41">
        <v>0</v>
      </c>
      <c r="BB55" s="41">
        <v>0</v>
      </c>
      <c r="BC55" s="41">
        <v>0</v>
      </c>
      <c r="BD55" s="41">
        <v>0</v>
      </c>
      <c r="BE55" s="41">
        <v>0</v>
      </c>
      <c r="BF55" s="41">
        <v>0</v>
      </c>
      <c r="BG55" s="41">
        <v>0</v>
      </c>
      <c r="BH55" s="42">
        <v>0</v>
      </c>
    </row>
    <row r="56" spans="2:62" x14ac:dyDescent="0.25">
      <c r="L56" s="34">
        <v>2053</v>
      </c>
      <c r="M56" s="41">
        <v>1.4949176079270821E-4</v>
      </c>
      <c r="N56" s="41">
        <v>8.3515129590594483E-5</v>
      </c>
      <c r="O56" s="41">
        <v>3.8526076695299949E-5</v>
      </c>
      <c r="P56" s="41">
        <v>-6.3174839203261612E-6</v>
      </c>
      <c r="Q56" s="41">
        <v>-5.5162000325292837E-6</v>
      </c>
      <c r="R56" s="41">
        <v>-1.1705827213659425E-5</v>
      </c>
      <c r="S56" s="41">
        <v>-3.7177763858697865E-5</v>
      </c>
      <c r="T56" s="42">
        <v>8.9443835737501587E-5</v>
      </c>
      <c r="V56" s="34">
        <v>2053</v>
      </c>
      <c r="W56" s="41">
        <v>0</v>
      </c>
      <c r="X56" s="41"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2">
        <v>0</v>
      </c>
      <c r="AF56" s="34">
        <v>2053</v>
      </c>
      <c r="AG56" s="41">
        <v>0</v>
      </c>
      <c r="AH56" s="41">
        <v>0</v>
      </c>
      <c r="AI56" s="41">
        <v>0</v>
      </c>
      <c r="AJ56" s="41">
        <v>0</v>
      </c>
      <c r="AK56" s="41">
        <v>0</v>
      </c>
      <c r="AL56" s="41">
        <v>0</v>
      </c>
      <c r="AM56" s="41">
        <v>0</v>
      </c>
      <c r="AN56" s="42">
        <v>0</v>
      </c>
      <c r="AP56" s="34">
        <v>2053</v>
      </c>
      <c r="AQ56" s="41">
        <v>1.4949176079270821E-4</v>
      </c>
      <c r="AR56" s="41">
        <v>8.3515129590594483E-5</v>
      </c>
      <c r="AS56" s="41">
        <v>3.8526076695299949E-5</v>
      </c>
      <c r="AT56" s="41">
        <v>-6.3174839203261612E-6</v>
      </c>
      <c r="AU56" s="41">
        <v>-5.5162000325292837E-6</v>
      </c>
      <c r="AV56" s="41">
        <v>-1.1705827213659425E-5</v>
      </c>
      <c r="AW56" s="41">
        <v>-3.7177763858697865E-5</v>
      </c>
      <c r="AX56" s="42">
        <v>8.9443835737501587E-5</v>
      </c>
      <c r="AZ56" s="34">
        <v>2053</v>
      </c>
      <c r="BA56" s="41">
        <v>0</v>
      </c>
      <c r="BB56" s="41">
        <v>0</v>
      </c>
      <c r="BC56" s="41">
        <v>0</v>
      </c>
      <c r="BD56" s="41">
        <v>0</v>
      </c>
      <c r="BE56" s="41">
        <v>0</v>
      </c>
      <c r="BF56" s="41">
        <v>0</v>
      </c>
      <c r="BG56" s="41">
        <v>0</v>
      </c>
      <c r="BH56" s="42">
        <v>0</v>
      </c>
    </row>
    <row r="57" spans="2:62" x14ac:dyDescent="0.25">
      <c r="B57" s="43"/>
      <c r="C57" s="43"/>
      <c r="D57" s="43"/>
      <c r="E57" s="43"/>
      <c r="F57" s="43"/>
      <c r="G57" s="43"/>
      <c r="H57" s="43"/>
      <c r="I57" s="43"/>
      <c r="L57" s="34">
        <v>2054</v>
      </c>
      <c r="M57" s="41">
        <v>1.4784924930699717E-4</v>
      </c>
      <c r="N57" s="41">
        <v>8.218123921022169E-5</v>
      </c>
      <c r="O57" s="41">
        <v>3.8080623902647659E-5</v>
      </c>
      <c r="P57" s="41">
        <v>-6.1059385527695298E-6</v>
      </c>
      <c r="Q57" s="41">
        <v>-5.3167076101701127E-6</v>
      </c>
      <c r="R57" s="41">
        <v>-1.1429160614140343E-5</v>
      </c>
      <c r="S57" s="41">
        <v>-3.6646382439942116E-5</v>
      </c>
      <c r="T57" s="42">
        <v>8.8705378847198091E-5</v>
      </c>
      <c r="U57" s="44"/>
      <c r="V57" s="34">
        <v>2054</v>
      </c>
      <c r="W57" s="41">
        <v>0</v>
      </c>
      <c r="X57" s="41"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2">
        <v>0</v>
      </c>
      <c r="AE57" s="43"/>
      <c r="AF57" s="34">
        <v>2054</v>
      </c>
      <c r="AG57" s="41">
        <v>0</v>
      </c>
      <c r="AH57" s="41">
        <v>0</v>
      </c>
      <c r="AI57" s="41">
        <v>0</v>
      </c>
      <c r="AJ57" s="41">
        <v>0</v>
      </c>
      <c r="AK57" s="41">
        <v>0</v>
      </c>
      <c r="AL57" s="41">
        <v>0</v>
      </c>
      <c r="AM57" s="41">
        <v>0</v>
      </c>
      <c r="AN57" s="42">
        <v>0</v>
      </c>
      <c r="AO57" s="43"/>
      <c r="AP57" s="34">
        <v>2054</v>
      </c>
      <c r="AQ57" s="41">
        <v>1.4784924930699717E-4</v>
      </c>
      <c r="AR57" s="41">
        <v>8.218123921022169E-5</v>
      </c>
      <c r="AS57" s="41">
        <v>3.8080623902647659E-5</v>
      </c>
      <c r="AT57" s="41">
        <v>-6.1059385527695298E-6</v>
      </c>
      <c r="AU57" s="41">
        <v>-5.3167076101701127E-6</v>
      </c>
      <c r="AV57" s="41">
        <v>-1.1429160614140343E-5</v>
      </c>
      <c r="AW57" s="41">
        <v>-3.6646382439942116E-5</v>
      </c>
      <c r="AX57" s="42">
        <v>8.8705378847198091E-5</v>
      </c>
      <c r="AY57" s="43"/>
      <c r="AZ57" s="34">
        <v>2054</v>
      </c>
      <c r="BA57" s="41">
        <v>0</v>
      </c>
      <c r="BB57" s="41">
        <v>0</v>
      </c>
      <c r="BC57" s="41">
        <v>0</v>
      </c>
      <c r="BD57" s="41">
        <v>0</v>
      </c>
      <c r="BE57" s="41">
        <v>0</v>
      </c>
      <c r="BF57" s="41">
        <v>0</v>
      </c>
      <c r="BG57" s="41">
        <v>0</v>
      </c>
      <c r="BH57" s="42">
        <v>0</v>
      </c>
      <c r="BI57" s="43"/>
      <c r="BJ57" s="43"/>
    </row>
    <row r="58" spans="2:62" x14ac:dyDescent="0.25">
      <c r="B58" s="43"/>
      <c r="C58" s="43"/>
      <c r="D58" s="43"/>
      <c r="E58" s="43"/>
      <c r="F58" s="43"/>
      <c r="G58" s="43"/>
      <c r="H58" s="43"/>
      <c r="I58" s="43"/>
      <c r="L58" s="34">
        <v>2055</v>
      </c>
      <c r="M58" s="41">
        <v>1.4621838719008906E-4</v>
      </c>
      <c r="N58" s="41">
        <v>8.0868785116372521E-5</v>
      </c>
      <c r="O58" s="41">
        <v>3.7638482061064238E-5</v>
      </c>
      <c r="P58" s="41">
        <v>-5.8954392528898225E-6</v>
      </c>
      <c r="Q58" s="41">
        <v>-5.1140133269234056E-6</v>
      </c>
      <c r="R58" s="41">
        <v>-1.1158790804155494E-5</v>
      </c>
      <c r="S58" s="41">
        <v>-3.6110662567478968E-5</v>
      </c>
      <c r="T58" s="42">
        <v>8.7971707296352619E-5</v>
      </c>
      <c r="U58" s="44"/>
      <c r="V58" s="34">
        <v>2055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2">
        <v>0</v>
      </c>
      <c r="AE58" s="43"/>
      <c r="AF58" s="34">
        <v>2055</v>
      </c>
      <c r="AG58" s="41">
        <v>0</v>
      </c>
      <c r="AH58" s="41">
        <v>0</v>
      </c>
      <c r="AI58" s="41">
        <v>0</v>
      </c>
      <c r="AJ58" s="41">
        <v>0</v>
      </c>
      <c r="AK58" s="41">
        <v>0</v>
      </c>
      <c r="AL58" s="41">
        <v>0</v>
      </c>
      <c r="AM58" s="41">
        <v>0</v>
      </c>
      <c r="AN58" s="42">
        <v>0</v>
      </c>
      <c r="AO58" s="43"/>
      <c r="AP58" s="34">
        <v>2055</v>
      </c>
      <c r="AQ58" s="41">
        <v>1.4621838719008906E-4</v>
      </c>
      <c r="AR58" s="41">
        <v>8.0868785116372521E-5</v>
      </c>
      <c r="AS58" s="41">
        <v>3.7638482061064238E-5</v>
      </c>
      <c r="AT58" s="41">
        <v>-5.8954392528898225E-6</v>
      </c>
      <c r="AU58" s="41">
        <v>-5.1140133269234056E-6</v>
      </c>
      <c r="AV58" s="41">
        <v>-1.1158790804155494E-5</v>
      </c>
      <c r="AW58" s="41">
        <v>-3.6110662567478968E-5</v>
      </c>
      <c r="AX58" s="42">
        <v>8.7971707296352619E-5</v>
      </c>
      <c r="AY58" s="43"/>
      <c r="AZ58" s="34">
        <v>2055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2">
        <v>0</v>
      </c>
      <c r="BI58" s="43"/>
      <c r="BJ58" s="43"/>
    </row>
    <row r="59" spans="2:62" x14ac:dyDescent="0.25">
      <c r="L59" s="45" t="str">
        <f>"Average ("&amp;$C$7&amp;" - "&amp;$C$8&amp;")"</f>
        <v>Average (2027 - 2046)</v>
      </c>
      <c r="M59" s="46">
        <f t="shared" ref="M59:T59" si="25">AVERAGEIFS(M14:M58,$L$14:$L$58,"&gt;="&amp;$C$7,$L$14:$L$58,"&lt;="&amp;$C$8)</f>
        <v>1.1351565901116394E-2</v>
      </c>
      <c r="N59" s="46">
        <f t="shared" si="25"/>
        <v>1.6491280225770521E-2</v>
      </c>
      <c r="O59" s="46">
        <f t="shared" si="25"/>
        <v>1.4577132410575972E-2</v>
      </c>
      <c r="P59" s="46">
        <f t="shared" si="25"/>
        <v>7.7541345099013557E-3</v>
      </c>
      <c r="Q59" s="46">
        <f t="shared" si="25"/>
        <v>1.4507474758645483E-2</v>
      </c>
      <c r="R59" s="46">
        <f t="shared" si="25"/>
        <v>2.4557486049653907E-4</v>
      </c>
      <c r="S59" s="46">
        <f t="shared" si="25"/>
        <v>1.1427136037494229E-2</v>
      </c>
      <c r="T59" s="46">
        <f t="shared" si="25"/>
        <v>5.8416068172607418E-3</v>
      </c>
      <c r="V59" s="45" t="str">
        <f>"Average ("&amp;$C$7&amp;" - "&amp;$C$8&amp;")"</f>
        <v>Average (2027 - 2046)</v>
      </c>
      <c r="W59" s="46">
        <f t="shared" ref="W59:AD59" si="26">AVERAGEIFS(W14:W58,$V$14:$V$58,"&gt;="&amp;$C$7,$V$14:$V$58,"&lt;="&amp;$C$8)</f>
        <v>1.0073966301146497E-2</v>
      </c>
      <c r="X59" s="46">
        <f t="shared" si="26"/>
        <v>1.5380469271571611E-2</v>
      </c>
      <c r="Y59" s="46">
        <f t="shared" si="26"/>
        <v>1.3729709681406743E-2</v>
      </c>
      <c r="Z59" s="46">
        <f t="shared" si="26"/>
        <v>6.6833378633400888E-3</v>
      </c>
      <c r="AA59" s="46">
        <f t="shared" si="26"/>
        <v>1.3632528113579989E-2</v>
      </c>
      <c r="AB59" s="46">
        <f t="shared" si="26"/>
        <v>3.277398201262549E-4</v>
      </c>
      <c r="AC59" s="46">
        <f t="shared" si="26"/>
        <v>8.8645186511145616E-3</v>
      </c>
      <c r="AD59" s="46">
        <f t="shared" si="26"/>
        <v>5.0337127439566256E-3</v>
      </c>
      <c r="AF59" s="45" t="str">
        <f>"Average ("&amp;$C$7&amp;" - "&amp;$C$8&amp;")"</f>
        <v>Average (2027 - 2046)</v>
      </c>
      <c r="AG59" s="46">
        <f t="shared" ref="AG59:AN59" si="27">AVERAGEIFS(AG14:AG58,$AF$14:$AF$58,"&gt;="&amp;$C$7,$AF$14:$AF$58,"&lt;="&amp;$C$8)</f>
        <v>-1.4612453777880784E-4</v>
      </c>
      <c r="AH59" s="46">
        <f t="shared" si="27"/>
        <v>-3.0139424886817533E-4</v>
      </c>
      <c r="AI59" s="46">
        <f t="shared" si="27"/>
        <v>-4.1456485643601713E-4</v>
      </c>
      <c r="AJ59" s="46">
        <f t="shared" si="27"/>
        <v>-4.3509572494941916E-4</v>
      </c>
      <c r="AK59" s="46">
        <f t="shared" si="27"/>
        <v>-4.9326845993389874E-4</v>
      </c>
      <c r="AL59" s="46">
        <f t="shared" si="27"/>
        <v>-1.2340162966047396E-3</v>
      </c>
      <c r="AM59" s="46">
        <f t="shared" si="27"/>
        <v>1.066325479604946E-4</v>
      </c>
      <c r="AN59" s="46">
        <f t="shared" si="27"/>
        <v>-4.2686309559606392E-4</v>
      </c>
      <c r="AP59" s="45" t="str">
        <f>"Average ("&amp;$C$7&amp;" - "&amp;$C$8&amp;")"</f>
        <v>Average (2027 - 2046)</v>
      </c>
      <c r="AQ59" s="46">
        <f t="shared" ref="AQ59:AX59" si="28">AVERAGEIFS(AQ14:AQ58,$AP$14:$AP$58,"&gt;="&amp;$C$7,$AP$14:$AP$58,"&lt;="&amp;$C$8)</f>
        <v>5.0694054166408045E-4</v>
      </c>
      <c r="AR59" s="46">
        <f t="shared" si="28"/>
        <v>3.2135049983866848E-4</v>
      </c>
      <c r="AS59" s="46">
        <f t="shared" si="28"/>
        <v>1.618276467740487E-4</v>
      </c>
      <c r="AT59" s="46">
        <f t="shared" si="28"/>
        <v>4.6693132684061392E-5</v>
      </c>
      <c r="AU59" s="46">
        <f t="shared" si="28"/>
        <v>4.1951932994649385E-5</v>
      </c>
      <c r="AV59" s="46">
        <f t="shared" si="28"/>
        <v>3.803542487325062E-5</v>
      </c>
      <c r="AW59" s="46">
        <f t="shared" si="28"/>
        <v>1.5164864228145447E-5</v>
      </c>
      <c r="AX59" s="46">
        <f t="shared" si="28"/>
        <v>3.2735965249502952E-4</v>
      </c>
      <c r="AZ59" s="45" t="str">
        <f>"Average ("&amp;$C$7&amp;" - "&amp;$C$8&amp;")"</f>
        <v>Average (2027 - 2046)</v>
      </c>
      <c r="BA59" s="46">
        <f t="shared" ref="BA59:BH59" si="29">AVERAGEIFS(BA14:BA58,$AZ$14:$AZ$58,"&gt;="&amp;$C$7,$AZ$14:$AZ$58,"&lt;="&amp;$C$8)</f>
        <v>4.2136192395134662E-4</v>
      </c>
      <c r="BB59" s="46">
        <f t="shared" si="29"/>
        <v>5.3648939804927238E-4</v>
      </c>
      <c r="BC59" s="46">
        <f t="shared" si="29"/>
        <v>5.5135215918460936E-4</v>
      </c>
      <c r="BD59" s="46">
        <f t="shared" si="29"/>
        <v>7.7355257928052312E-4</v>
      </c>
      <c r="BE59" s="46">
        <f t="shared" si="29"/>
        <v>6.8561513717387836E-4</v>
      </c>
      <c r="BF59" s="46">
        <f t="shared" si="29"/>
        <v>6.4938474496094582E-4</v>
      </c>
      <c r="BG59" s="46">
        <f t="shared" si="29"/>
        <v>1.1306905080733843E-3</v>
      </c>
      <c r="BH59" s="46">
        <f t="shared" si="29"/>
        <v>4.2369869677163499E-4</v>
      </c>
    </row>
    <row r="60" spans="2:62" x14ac:dyDescent="0.25">
      <c r="M60" s="47"/>
      <c r="N60" s="47"/>
    </row>
    <row r="61" spans="2:62" ht="15.75" outlineLevel="1" thickBot="1" x14ac:dyDescent="0.3"/>
    <row r="62" spans="2:62" s="5" customFormat="1" ht="20.100000000000001" customHeight="1" outlineLevel="1" x14ac:dyDescent="0.25">
      <c r="B62" s="72" t="s">
        <v>47</v>
      </c>
      <c r="C62" s="73"/>
      <c r="D62" s="73"/>
      <c r="E62" s="73"/>
      <c r="F62" s="73"/>
      <c r="G62" s="73"/>
      <c r="H62" s="73"/>
      <c r="I62" s="73"/>
      <c r="J62" s="74"/>
      <c r="L62" s="75" t="s">
        <v>23</v>
      </c>
      <c r="M62" s="76"/>
      <c r="N62" s="76"/>
      <c r="O62" s="76"/>
      <c r="P62" s="76"/>
      <c r="Q62" s="76"/>
      <c r="R62" s="76"/>
      <c r="S62" s="76"/>
      <c r="T62" s="77"/>
      <c r="V62" s="75" t="s">
        <v>23</v>
      </c>
      <c r="W62" s="76"/>
      <c r="X62" s="76"/>
      <c r="Y62" s="76"/>
      <c r="Z62" s="76"/>
      <c r="AA62" s="76"/>
      <c r="AB62" s="76"/>
      <c r="AC62" s="76"/>
      <c r="AD62" s="77"/>
      <c r="AF62" s="75" t="s">
        <v>23</v>
      </c>
      <c r="AG62" s="76"/>
      <c r="AH62" s="76"/>
      <c r="AI62" s="76"/>
      <c r="AJ62" s="76"/>
      <c r="AK62" s="76"/>
      <c r="AL62" s="76"/>
      <c r="AM62" s="76"/>
      <c r="AN62" s="77"/>
      <c r="AP62" s="75" t="s">
        <v>23</v>
      </c>
      <c r="AQ62" s="76"/>
      <c r="AR62" s="76"/>
      <c r="AS62" s="76"/>
      <c r="AT62" s="76"/>
      <c r="AU62" s="76"/>
      <c r="AV62" s="76"/>
      <c r="AW62" s="76"/>
      <c r="AX62" s="77"/>
      <c r="AZ62" s="75" t="s">
        <v>23</v>
      </c>
      <c r="BA62" s="76"/>
      <c r="BB62" s="76"/>
      <c r="BC62" s="76"/>
      <c r="BD62" s="76"/>
      <c r="BE62" s="76"/>
      <c r="BF62" s="76"/>
      <c r="BG62" s="76"/>
      <c r="BH62" s="77"/>
    </row>
    <row r="63" spans="2:62" ht="27" outlineLevel="1" x14ac:dyDescent="0.25">
      <c r="B63" s="17"/>
      <c r="C63" s="18" t="s">
        <v>8</v>
      </c>
      <c r="D63" s="18" t="s">
        <v>9</v>
      </c>
      <c r="E63" s="18" t="s">
        <v>10</v>
      </c>
      <c r="F63" s="18" t="s">
        <v>11</v>
      </c>
      <c r="G63" s="18" t="s">
        <v>12</v>
      </c>
      <c r="H63" s="18" t="s">
        <v>13</v>
      </c>
      <c r="I63" s="18" t="s">
        <v>14</v>
      </c>
      <c r="J63" s="19" t="s">
        <v>15</v>
      </c>
      <c r="L63" s="6"/>
      <c r="M63" s="7" t="s">
        <v>8</v>
      </c>
      <c r="N63" s="7" t="s">
        <v>9</v>
      </c>
      <c r="O63" s="7" t="s">
        <v>10</v>
      </c>
      <c r="P63" s="7" t="s">
        <v>11</v>
      </c>
      <c r="Q63" s="7" t="s">
        <v>12</v>
      </c>
      <c r="R63" s="7" t="s">
        <v>13</v>
      </c>
      <c r="S63" s="7" t="s">
        <v>14</v>
      </c>
      <c r="T63" s="8" t="s">
        <v>15</v>
      </c>
      <c r="U63" s="21"/>
      <c r="V63" s="22"/>
      <c r="W63" s="7" t="s">
        <v>8</v>
      </c>
      <c r="X63" s="7" t="s">
        <v>9</v>
      </c>
      <c r="Y63" s="7" t="s">
        <v>10</v>
      </c>
      <c r="Z63" s="7" t="s">
        <v>11</v>
      </c>
      <c r="AA63" s="7" t="s">
        <v>12</v>
      </c>
      <c r="AB63" s="7" t="s">
        <v>13</v>
      </c>
      <c r="AC63" s="7" t="s">
        <v>14</v>
      </c>
      <c r="AD63" s="8" t="s">
        <v>15</v>
      </c>
      <c r="AE63" s="21"/>
      <c r="AF63" s="22"/>
      <c r="AG63" s="7" t="s">
        <v>8</v>
      </c>
      <c r="AH63" s="7" t="s">
        <v>9</v>
      </c>
      <c r="AI63" s="7" t="s">
        <v>10</v>
      </c>
      <c r="AJ63" s="7" t="s">
        <v>11</v>
      </c>
      <c r="AK63" s="7" t="s">
        <v>12</v>
      </c>
      <c r="AL63" s="7" t="s">
        <v>13</v>
      </c>
      <c r="AM63" s="7" t="s">
        <v>14</v>
      </c>
      <c r="AN63" s="8" t="s">
        <v>15</v>
      </c>
      <c r="AO63" s="23"/>
      <c r="AP63" s="22"/>
      <c r="AQ63" s="7" t="s">
        <v>8</v>
      </c>
      <c r="AR63" s="7" t="s">
        <v>9</v>
      </c>
      <c r="AS63" s="7" t="s">
        <v>10</v>
      </c>
      <c r="AT63" s="7" t="s">
        <v>11</v>
      </c>
      <c r="AU63" s="7" t="s">
        <v>12</v>
      </c>
      <c r="AV63" s="7" t="s">
        <v>13</v>
      </c>
      <c r="AW63" s="7" t="s">
        <v>14</v>
      </c>
      <c r="AX63" s="8" t="s">
        <v>15</v>
      </c>
      <c r="AY63" s="23"/>
      <c r="AZ63" s="22"/>
      <c r="BA63" s="7" t="s">
        <v>8</v>
      </c>
      <c r="BB63" s="7" t="s">
        <v>9</v>
      </c>
      <c r="BC63" s="7" t="s">
        <v>10</v>
      </c>
      <c r="BD63" s="7" t="s">
        <v>11</v>
      </c>
      <c r="BE63" s="7" t="s">
        <v>12</v>
      </c>
      <c r="BF63" s="7" t="s">
        <v>13</v>
      </c>
      <c r="BG63" s="7" t="s">
        <v>14</v>
      </c>
      <c r="BH63" s="8" t="s">
        <v>15</v>
      </c>
    </row>
    <row r="64" spans="2:62" outlineLevel="1" x14ac:dyDescent="0.25">
      <c r="B64" s="17" t="str">
        <f>$L$3</f>
        <v>DSM (ALL RESOURCES)</v>
      </c>
      <c r="C64" s="24">
        <f t="shared" ref="C64:J64" si="30">M109</f>
        <v>-1.029695410451072E-2</v>
      </c>
      <c r="D64" s="24">
        <f t="shared" si="30"/>
        <v>-1.9549626188148688E-2</v>
      </c>
      <c r="E64" s="24">
        <f t="shared" si="30"/>
        <v>-3.5696382087227453E-2</v>
      </c>
      <c r="F64" s="24">
        <f t="shared" si="30"/>
        <v>-3.8840642638671125E-2</v>
      </c>
      <c r="G64" s="24">
        <f t="shared" si="30"/>
        <v>-3.5440370153631502E-2</v>
      </c>
      <c r="H64" s="24">
        <f t="shared" si="30"/>
        <v>-2.5275103412366433E-2</v>
      </c>
      <c r="I64" s="24">
        <f t="shared" si="30"/>
        <v>-3.6852563894710179E-2</v>
      </c>
      <c r="J64" s="25">
        <f t="shared" si="30"/>
        <v>1.2384729683846685E-3</v>
      </c>
      <c r="L64" s="34">
        <v>2011</v>
      </c>
      <c r="M64" s="26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2">
        <v>0</v>
      </c>
      <c r="V64" s="34">
        <v>2011</v>
      </c>
      <c r="W64" s="26">
        <v>0</v>
      </c>
      <c r="X64" s="41"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2">
        <v>0</v>
      </c>
      <c r="AF64" s="34">
        <v>2011</v>
      </c>
      <c r="AG64" s="26">
        <v>0</v>
      </c>
      <c r="AH64" s="41">
        <v>0</v>
      </c>
      <c r="AI64" s="41">
        <v>0</v>
      </c>
      <c r="AJ64" s="41">
        <v>0</v>
      </c>
      <c r="AK64" s="41">
        <v>0</v>
      </c>
      <c r="AL64" s="41">
        <v>0</v>
      </c>
      <c r="AM64" s="41">
        <v>0</v>
      </c>
      <c r="AN64" s="42">
        <v>0</v>
      </c>
      <c r="AP64" s="34">
        <v>2011</v>
      </c>
      <c r="AQ64" s="26">
        <v>0</v>
      </c>
      <c r="AR64" s="41">
        <v>0</v>
      </c>
      <c r="AS64" s="41">
        <v>0</v>
      </c>
      <c r="AT64" s="41">
        <v>0</v>
      </c>
      <c r="AU64" s="41">
        <v>0</v>
      </c>
      <c r="AV64" s="41">
        <v>0</v>
      </c>
      <c r="AW64" s="41">
        <v>0</v>
      </c>
      <c r="AX64" s="42">
        <v>0</v>
      </c>
      <c r="AZ64" s="34">
        <v>2011</v>
      </c>
      <c r="BA64" s="26">
        <v>0</v>
      </c>
      <c r="BB64" s="41">
        <v>0</v>
      </c>
      <c r="BC64" s="41">
        <v>0</v>
      </c>
      <c r="BD64" s="41">
        <v>0</v>
      </c>
      <c r="BE64" s="41">
        <v>0</v>
      </c>
      <c r="BF64" s="41">
        <v>0</v>
      </c>
      <c r="BG64" s="41">
        <v>0</v>
      </c>
      <c r="BH64" s="42">
        <v>0</v>
      </c>
    </row>
    <row r="65" spans="2:60" outlineLevel="1" x14ac:dyDescent="0.25">
      <c r="B65" s="17" t="str">
        <f>$V$3</f>
        <v>Energy Efficiency (EE)</v>
      </c>
      <c r="C65" s="26">
        <f t="shared" ref="C65:J65" si="31">W109</f>
        <v>-1.1628937175621773E-2</v>
      </c>
      <c r="D65" s="26">
        <f t="shared" si="31"/>
        <v>-2.5003379669800062E-2</v>
      </c>
      <c r="E65" s="26">
        <f t="shared" si="31"/>
        <v>-4.1546741480212111E-2</v>
      </c>
      <c r="F65" s="26">
        <f t="shared" si="31"/>
        <v>-4.2024792636930687E-2</v>
      </c>
      <c r="G65" s="26">
        <f t="shared" si="31"/>
        <v>-4.0809283542249941E-2</v>
      </c>
      <c r="H65" s="26">
        <f t="shared" si="31"/>
        <v>-2.3162412047147567E-2</v>
      </c>
      <c r="I65" s="26">
        <f t="shared" si="31"/>
        <v>-4.7030741769901477E-2</v>
      </c>
      <c r="J65" s="27">
        <f t="shared" si="31"/>
        <v>3.2762951486875469E-4</v>
      </c>
      <c r="L65" s="33">
        <v>2012</v>
      </c>
      <c r="M65" s="26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2">
        <v>0</v>
      </c>
      <c r="V65" s="33">
        <v>2012</v>
      </c>
      <c r="W65" s="26">
        <v>0</v>
      </c>
      <c r="X65" s="41"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2">
        <v>0</v>
      </c>
      <c r="AF65" s="33">
        <v>2012</v>
      </c>
      <c r="AG65" s="26">
        <v>0</v>
      </c>
      <c r="AH65" s="41">
        <v>0</v>
      </c>
      <c r="AI65" s="41">
        <v>0</v>
      </c>
      <c r="AJ65" s="41">
        <v>0</v>
      </c>
      <c r="AK65" s="41">
        <v>0</v>
      </c>
      <c r="AL65" s="41">
        <v>0</v>
      </c>
      <c r="AM65" s="41">
        <v>0</v>
      </c>
      <c r="AN65" s="42">
        <v>0</v>
      </c>
      <c r="AP65" s="33">
        <v>2012</v>
      </c>
      <c r="AQ65" s="26">
        <v>0</v>
      </c>
      <c r="AR65" s="41">
        <v>0</v>
      </c>
      <c r="AS65" s="41">
        <v>0</v>
      </c>
      <c r="AT65" s="41">
        <v>0</v>
      </c>
      <c r="AU65" s="41">
        <v>0</v>
      </c>
      <c r="AV65" s="41">
        <v>0</v>
      </c>
      <c r="AW65" s="41">
        <v>0</v>
      </c>
      <c r="AX65" s="42">
        <v>0</v>
      </c>
      <c r="AZ65" s="33">
        <v>2012</v>
      </c>
      <c r="BA65" s="26">
        <v>0</v>
      </c>
      <c r="BB65" s="41">
        <v>0</v>
      </c>
      <c r="BC65" s="41">
        <v>0</v>
      </c>
      <c r="BD65" s="41">
        <v>0</v>
      </c>
      <c r="BE65" s="41">
        <v>0</v>
      </c>
      <c r="BF65" s="41">
        <v>0</v>
      </c>
      <c r="BG65" s="41">
        <v>0</v>
      </c>
      <c r="BH65" s="42">
        <v>0</v>
      </c>
    </row>
    <row r="66" spans="2:60" outlineLevel="1" x14ac:dyDescent="0.25">
      <c r="B66" s="17" t="str">
        <f>$AF$3</f>
        <v>Demand Response (DR)</v>
      </c>
      <c r="C66" s="26">
        <f t="shared" ref="C66:J66" si="32">AG109</f>
        <v>-1.8910734852763399E-4</v>
      </c>
      <c r="D66" s="26">
        <f t="shared" si="32"/>
        <v>-2.7341659612708515E-4</v>
      </c>
      <c r="E66" s="26">
        <f t="shared" si="32"/>
        <v>-7.5001481596580493E-4</v>
      </c>
      <c r="F66" s="26">
        <f t="shared" si="32"/>
        <v>-3.3948185527026219E-3</v>
      </c>
      <c r="G66" s="26">
        <f t="shared" si="32"/>
        <v>-1.4044035561952273E-3</v>
      </c>
      <c r="H66" s="26">
        <f t="shared" si="32"/>
        <v>-6.0313791622775836E-3</v>
      </c>
      <c r="I66" s="26">
        <f t="shared" si="32"/>
        <v>5.1306645129878256E-5</v>
      </c>
      <c r="J66" s="27">
        <f t="shared" si="32"/>
        <v>-4.268630955960584E-4</v>
      </c>
      <c r="L66" s="34">
        <v>2013</v>
      </c>
      <c r="M66" s="26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2">
        <v>0</v>
      </c>
      <c r="V66" s="34">
        <v>2013</v>
      </c>
      <c r="W66" s="26">
        <v>0</v>
      </c>
      <c r="X66" s="41"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2">
        <v>0</v>
      </c>
      <c r="AF66" s="34">
        <v>2013</v>
      </c>
      <c r="AG66" s="26">
        <v>0</v>
      </c>
      <c r="AH66" s="41">
        <v>0</v>
      </c>
      <c r="AI66" s="41">
        <v>0</v>
      </c>
      <c r="AJ66" s="41">
        <v>0</v>
      </c>
      <c r="AK66" s="41">
        <v>0</v>
      </c>
      <c r="AL66" s="41">
        <v>0</v>
      </c>
      <c r="AM66" s="41">
        <v>0</v>
      </c>
      <c r="AN66" s="42">
        <v>0</v>
      </c>
      <c r="AP66" s="34">
        <v>2013</v>
      </c>
      <c r="AQ66" s="26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2">
        <v>0</v>
      </c>
      <c r="AZ66" s="34">
        <v>2013</v>
      </c>
      <c r="BA66" s="26">
        <v>0</v>
      </c>
      <c r="BB66" s="41">
        <v>0</v>
      </c>
      <c r="BC66" s="41">
        <v>0</v>
      </c>
      <c r="BD66" s="41">
        <v>0</v>
      </c>
      <c r="BE66" s="41">
        <v>0</v>
      </c>
      <c r="BF66" s="41">
        <v>0</v>
      </c>
      <c r="BG66" s="41">
        <v>0</v>
      </c>
      <c r="BH66" s="42">
        <v>0</v>
      </c>
    </row>
    <row r="67" spans="2:60" outlineLevel="1" x14ac:dyDescent="0.25">
      <c r="B67" s="17" t="str">
        <f>$AP$3</f>
        <v>Solar (PV)</v>
      </c>
      <c r="C67" s="26">
        <f t="shared" ref="C67:J67" si="33">AQ109</f>
        <v>-2.3398815571618046E-6</v>
      </c>
      <c r="D67" s="26">
        <f t="shared" si="33"/>
        <v>-9.3249068535083968E-5</v>
      </c>
      <c r="E67" s="26">
        <f t="shared" si="33"/>
        <v>2.1650518623234084E-5</v>
      </c>
      <c r="F67" s="26">
        <f t="shared" si="33"/>
        <v>4.6693132684061392E-5</v>
      </c>
      <c r="G67" s="26">
        <f t="shared" si="33"/>
        <v>4.195193299462163E-5</v>
      </c>
      <c r="H67" s="26">
        <f t="shared" si="33"/>
        <v>3.8035424873256177E-5</v>
      </c>
      <c r="I67" s="26">
        <f t="shared" si="33"/>
        <v>1.5164864228150999E-5</v>
      </c>
      <c r="J67" s="27">
        <f t="shared" si="33"/>
        <v>2.4892678143176859E-4</v>
      </c>
      <c r="L67" s="34">
        <v>2014</v>
      </c>
      <c r="M67" s="26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2">
        <v>0</v>
      </c>
      <c r="V67" s="34">
        <v>2014</v>
      </c>
      <c r="W67" s="26">
        <v>0</v>
      </c>
      <c r="X67" s="41"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2">
        <v>0</v>
      </c>
      <c r="AF67" s="34">
        <v>2014</v>
      </c>
      <c r="AG67" s="26">
        <v>0</v>
      </c>
      <c r="AH67" s="41">
        <v>0</v>
      </c>
      <c r="AI67" s="41">
        <v>0</v>
      </c>
      <c r="AJ67" s="41">
        <v>0</v>
      </c>
      <c r="AK67" s="41">
        <v>0</v>
      </c>
      <c r="AL67" s="41">
        <v>0</v>
      </c>
      <c r="AM67" s="41">
        <v>0</v>
      </c>
      <c r="AN67" s="42">
        <v>0</v>
      </c>
      <c r="AP67" s="34">
        <v>2014</v>
      </c>
      <c r="AQ67" s="26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2">
        <v>0</v>
      </c>
      <c r="AZ67" s="34">
        <v>2014</v>
      </c>
      <c r="BA67" s="26">
        <v>0</v>
      </c>
      <c r="BB67" s="41">
        <v>0</v>
      </c>
      <c r="BC67" s="41">
        <v>0</v>
      </c>
      <c r="BD67" s="41">
        <v>0</v>
      </c>
      <c r="BE67" s="41">
        <v>0</v>
      </c>
      <c r="BF67" s="41">
        <v>0</v>
      </c>
      <c r="BG67" s="41">
        <v>0</v>
      </c>
      <c r="BH67" s="42">
        <v>0</v>
      </c>
    </row>
    <row r="68" spans="2:60" ht="15.75" outlineLevel="1" thickBot="1" x14ac:dyDescent="0.3">
      <c r="B68" s="28" t="str">
        <f>$AZ$3</f>
        <v>Strategic Electrification (SE)</v>
      </c>
      <c r="C68" s="29">
        <f t="shared" ref="C68:J68" si="34">BA109</f>
        <v>7.4415271795555957E-4</v>
      </c>
      <c r="D68" s="29">
        <f t="shared" si="34"/>
        <v>2.9076856467964095E-3</v>
      </c>
      <c r="E68" s="29">
        <f t="shared" si="34"/>
        <v>3.3020998359911567E-3</v>
      </c>
      <c r="F68" s="29">
        <f t="shared" si="34"/>
        <v>3.3440861271714418E-3</v>
      </c>
      <c r="G68" s="29">
        <f t="shared" si="34"/>
        <v>3.3980094585987831E-3</v>
      </c>
      <c r="H68" s="29">
        <f t="shared" si="34"/>
        <v>2.0387033524326579E-3</v>
      </c>
      <c r="I68" s="29">
        <f t="shared" si="34"/>
        <v>5.0995677872645809E-3</v>
      </c>
      <c r="J68" s="30">
        <f t="shared" si="34"/>
        <v>6.1070355337449205E-4</v>
      </c>
      <c r="L68" s="34">
        <v>2015</v>
      </c>
      <c r="M68" s="26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2">
        <v>0</v>
      </c>
      <c r="V68" s="34">
        <v>2015</v>
      </c>
      <c r="W68" s="26">
        <v>0</v>
      </c>
      <c r="X68" s="41"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2">
        <v>0</v>
      </c>
      <c r="AF68" s="34">
        <v>2015</v>
      </c>
      <c r="AG68" s="26">
        <v>0</v>
      </c>
      <c r="AH68" s="41">
        <v>0</v>
      </c>
      <c r="AI68" s="41">
        <v>0</v>
      </c>
      <c r="AJ68" s="41">
        <v>0</v>
      </c>
      <c r="AK68" s="41">
        <v>0</v>
      </c>
      <c r="AL68" s="41">
        <v>0</v>
      </c>
      <c r="AM68" s="41">
        <v>0</v>
      </c>
      <c r="AN68" s="42">
        <v>0</v>
      </c>
      <c r="AP68" s="34">
        <v>2015</v>
      </c>
      <c r="AQ68" s="26">
        <v>0</v>
      </c>
      <c r="AR68" s="41">
        <v>0</v>
      </c>
      <c r="AS68" s="41">
        <v>0</v>
      </c>
      <c r="AT68" s="41">
        <v>0</v>
      </c>
      <c r="AU68" s="41">
        <v>0</v>
      </c>
      <c r="AV68" s="41">
        <v>0</v>
      </c>
      <c r="AW68" s="41">
        <v>0</v>
      </c>
      <c r="AX68" s="42">
        <v>0</v>
      </c>
      <c r="AZ68" s="34">
        <v>2015</v>
      </c>
      <c r="BA68" s="26">
        <v>0</v>
      </c>
      <c r="BB68" s="41">
        <v>0</v>
      </c>
      <c r="BC68" s="41">
        <v>0</v>
      </c>
      <c r="BD68" s="41">
        <v>0</v>
      </c>
      <c r="BE68" s="41">
        <v>0</v>
      </c>
      <c r="BF68" s="41">
        <v>0</v>
      </c>
      <c r="BG68" s="41">
        <v>0</v>
      </c>
      <c r="BH68" s="42">
        <v>0</v>
      </c>
    </row>
    <row r="69" spans="2:60" outlineLevel="1" x14ac:dyDescent="0.25">
      <c r="B69" s="31"/>
      <c r="C69" s="32"/>
      <c r="D69" s="32"/>
      <c r="E69" s="32"/>
      <c r="F69" s="32"/>
      <c r="G69" s="32"/>
      <c r="H69" s="32"/>
      <c r="I69" s="32"/>
      <c r="J69" s="32"/>
      <c r="L69" s="33">
        <v>2016</v>
      </c>
      <c r="M69" s="26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2">
        <v>0</v>
      </c>
      <c r="V69" s="33">
        <v>2016</v>
      </c>
      <c r="W69" s="26">
        <v>0</v>
      </c>
      <c r="X69" s="41"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2">
        <v>0</v>
      </c>
      <c r="AF69" s="33">
        <v>2016</v>
      </c>
      <c r="AG69" s="26">
        <v>0</v>
      </c>
      <c r="AH69" s="41">
        <v>0</v>
      </c>
      <c r="AI69" s="41">
        <v>0</v>
      </c>
      <c r="AJ69" s="41">
        <v>0</v>
      </c>
      <c r="AK69" s="41">
        <v>0</v>
      </c>
      <c r="AL69" s="41">
        <v>0</v>
      </c>
      <c r="AM69" s="41">
        <v>0</v>
      </c>
      <c r="AN69" s="42">
        <v>0</v>
      </c>
      <c r="AP69" s="33">
        <v>2016</v>
      </c>
      <c r="AQ69" s="26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2">
        <v>0</v>
      </c>
      <c r="AZ69" s="33">
        <v>2016</v>
      </c>
      <c r="BA69" s="26">
        <v>0</v>
      </c>
      <c r="BB69" s="41">
        <v>0</v>
      </c>
      <c r="BC69" s="41">
        <v>0</v>
      </c>
      <c r="BD69" s="41">
        <v>0</v>
      </c>
      <c r="BE69" s="41">
        <v>0</v>
      </c>
      <c r="BF69" s="41">
        <v>0</v>
      </c>
      <c r="BG69" s="41">
        <v>0</v>
      </c>
      <c r="BH69" s="42">
        <v>0</v>
      </c>
    </row>
    <row r="70" spans="2:60" outlineLevel="1" x14ac:dyDescent="0.25">
      <c r="L70" s="34">
        <v>2017</v>
      </c>
      <c r="M70" s="26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2">
        <v>0</v>
      </c>
      <c r="V70" s="34">
        <v>2017</v>
      </c>
      <c r="W70" s="26">
        <v>0</v>
      </c>
      <c r="X70" s="41"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2">
        <v>0</v>
      </c>
      <c r="AF70" s="34">
        <v>2017</v>
      </c>
      <c r="AG70" s="26">
        <v>0</v>
      </c>
      <c r="AH70" s="41">
        <v>0</v>
      </c>
      <c r="AI70" s="41">
        <v>0</v>
      </c>
      <c r="AJ70" s="41">
        <v>0</v>
      </c>
      <c r="AK70" s="41">
        <v>0</v>
      </c>
      <c r="AL70" s="41">
        <v>0</v>
      </c>
      <c r="AM70" s="41">
        <v>0</v>
      </c>
      <c r="AN70" s="42">
        <v>0</v>
      </c>
      <c r="AP70" s="34">
        <v>2017</v>
      </c>
      <c r="AQ70" s="26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2">
        <v>0</v>
      </c>
      <c r="AZ70" s="34">
        <v>2017</v>
      </c>
      <c r="BA70" s="26">
        <v>0</v>
      </c>
      <c r="BB70" s="41">
        <v>0</v>
      </c>
      <c r="BC70" s="41">
        <v>0</v>
      </c>
      <c r="BD70" s="41">
        <v>0</v>
      </c>
      <c r="BE70" s="41">
        <v>0</v>
      </c>
      <c r="BF70" s="41">
        <v>0</v>
      </c>
      <c r="BG70" s="41">
        <v>0</v>
      </c>
      <c r="BH70" s="42">
        <v>0</v>
      </c>
    </row>
    <row r="71" spans="2:60" outlineLevel="1" x14ac:dyDescent="0.25">
      <c r="L71" s="34">
        <v>2018</v>
      </c>
      <c r="M71" s="26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2">
        <v>0</v>
      </c>
      <c r="V71" s="34">
        <v>2018</v>
      </c>
      <c r="W71" s="26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2">
        <v>0</v>
      </c>
      <c r="AF71" s="34">
        <v>2018</v>
      </c>
      <c r="AG71" s="26">
        <v>0</v>
      </c>
      <c r="AH71" s="41">
        <v>0</v>
      </c>
      <c r="AI71" s="41">
        <v>0</v>
      </c>
      <c r="AJ71" s="41">
        <v>0</v>
      </c>
      <c r="AK71" s="41">
        <v>0</v>
      </c>
      <c r="AL71" s="41">
        <v>0</v>
      </c>
      <c r="AM71" s="41">
        <v>0</v>
      </c>
      <c r="AN71" s="42">
        <v>0</v>
      </c>
      <c r="AP71" s="34">
        <v>2018</v>
      </c>
      <c r="AQ71" s="26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2">
        <v>0</v>
      </c>
      <c r="AZ71" s="34">
        <v>2018</v>
      </c>
      <c r="BA71" s="26">
        <v>0</v>
      </c>
      <c r="BB71" s="41">
        <v>0</v>
      </c>
      <c r="BC71" s="41">
        <v>0</v>
      </c>
      <c r="BD71" s="41">
        <v>0</v>
      </c>
      <c r="BE71" s="41">
        <v>0</v>
      </c>
      <c r="BF71" s="41">
        <v>0</v>
      </c>
      <c r="BG71" s="41">
        <v>0</v>
      </c>
      <c r="BH71" s="42">
        <v>0</v>
      </c>
    </row>
    <row r="72" spans="2:60" outlineLevel="1" x14ac:dyDescent="0.25">
      <c r="L72" s="33">
        <v>2019</v>
      </c>
      <c r="M72" s="26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2">
        <v>0</v>
      </c>
      <c r="V72" s="33">
        <v>2019</v>
      </c>
      <c r="W72" s="26">
        <v>0</v>
      </c>
      <c r="X72" s="41"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2">
        <v>0</v>
      </c>
      <c r="AF72" s="33">
        <v>2019</v>
      </c>
      <c r="AG72" s="26">
        <v>0</v>
      </c>
      <c r="AH72" s="41">
        <v>0</v>
      </c>
      <c r="AI72" s="41">
        <v>0</v>
      </c>
      <c r="AJ72" s="41">
        <v>0</v>
      </c>
      <c r="AK72" s="41">
        <v>0</v>
      </c>
      <c r="AL72" s="41">
        <v>0</v>
      </c>
      <c r="AM72" s="41">
        <v>0</v>
      </c>
      <c r="AN72" s="42">
        <v>0</v>
      </c>
      <c r="AP72" s="33">
        <v>2019</v>
      </c>
      <c r="AQ72" s="26">
        <v>0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2">
        <v>0</v>
      </c>
      <c r="AZ72" s="33">
        <v>2019</v>
      </c>
      <c r="BA72" s="26">
        <v>0</v>
      </c>
      <c r="BB72" s="41">
        <v>0</v>
      </c>
      <c r="BC72" s="41">
        <v>0</v>
      </c>
      <c r="BD72" s="41">
        <v>0</v>
      </c>
      <c r="BE72" s="41">
        <v>0</v>
      </c>
      <c r="BF72" s="41">
        <v>0</v>
      </c>
      <c r="BG72" s="41">
        <v>0</v>
      </c>
      <c r="BH72" s="42">
        <v>0</v>
      </c>
    </row>
    <row r="73" spans="2:60" outlineLevel="1" x14ac:dyDescent="0.25">
      <c r="L73" s="34">
        <v>2020</v>
      </c>
      <c r="M73" s="26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2">
        <v>0</v>
      </c>
      <c r="V73" s="34">
        <v>2020</v>
      </c>
      <c r="W73" s="26">
        <v>0</v>
      </c>
      <c r="X73" s="41"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2">
        <v>0</v>
      </c>
      <c r="AF73" s="34">
        <v>2020</v>
      </c>
      <c r="AG73" s="26">
        <v>0</v>
      </c>
      <c r="AH73" s="41">
        <v>0</v>
      </c>
      <c r="AI73" s="41">
        <v>0</v>
      </c>
      <c r="AJ73" s="41">
        <v>0</v>
      </c>
      <c r="AK73" s="41">
        <v>0</v>
      </c>
      <c r="AL73" s="41">
        <v>0</v>
      </c>
      <c r="AM73" s="41">
        <v>0</v>
      </c>
      <c r="AN73" s="42">
        <v>0</v>
      </c>
      <c r="AP73" s="34">
        <v>2020</v>
      </c>
      <c r="AQ73" s="26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2">
        <v>0</v>
      </c>
      <c r="AZ73" s="34">
        <v>2020</v>
      </c>
      <c r="BA73" s="26">
        <v>0</v>
      </c>
      <c r="BB73" s="41">
        <v>0</v>
      </c>
      <c r="BC73" s="41">
        <v>0</v>
      </c>
      <c r="BD73" s="41">
        <v>0</v>
      </c>
      <c r="BE73" s="41">
        <v>0</v>
      </c>
      <c r="BF73" s="41">
        <v>0</v>
      </c>
      <c r="BG73" s="41">
        <v>0</v>
      </c>
      <c r="BH73" s="42">
        <v>0</v>
      </c>
    </row>
    <row r="74" spans="2:60" outlineLevel="1" x14ac:dyDescent="0.25">
      <c r="L74" s="34">
        <v>2021</v>
      </c>
      <c r="M74" s="26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2">
        <v>0</v>
      </c>
      <c r="V74" s="34">
        <v>2021</v>
      </c>
      <c r="W74" s="26">
        <v>0</v>
      </c>
      <c r="X74" s="41"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2">
        <v>0</v>
      </c>
      <c r="AF74" s="34">
        <v>2021</v>
      </c>
      <c r="AG74" s="26">
        <v>0</v>
      </c>
      <c r="AH74" s="41">
        <v>0</v>
      </c>
      <c r="AI74" s="41">
        <v>0</v>
      </c>
      <c r="AJ74" s="41">
        <v>0</v>
      </c>
      <c r="AK74" s="41">
        <v>0</v>
      </c>
      <c r="AL74" s="41">
        <v>0</v>
      </c>
      <c r="AM74" s="41">
        <v>0</v>
      </c>
      <c r="AN74" s="42">
        <v>0</v>
      </c>
      <c r="AP74" s="34">
        <v>2021</v>
      </c>
      <c r="AQ74" s="26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2">
        <v>0</v>
      </c>
      <c r="AZ74" s="34">
        <v>2021</v>
      </c>
      <c r="BA74" s="26">
        <v>0</v>
      </c>
      <c r="BB74" s="41">
        <v>0</v>
      </c>
      <c r="BC74" s="41">
        <v>0</v>
      </c>
      <c r="BD74" s="41">
        <v>0</v>
      </c>
      <c r="BE74" s="41">
        <v>0</v>
      </c>
      <c r="BF74" s="41">
        <v>0</v>
      </c>
      <c r="BG74" s="41">
        <v>0</v>
      </c>
      <c r="BH74" s="42">
        <v>0</v>
      </c>
    </row>
    <row r="75" spans="2:60" outlineLevel="1" x14ac:dyDescent="0.25">
      <c r="L75" s="34">
        <v>2022</v>
      </c>
      <c r="M75" s="26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2">
        <v>0</v>
      </c>
      <c r="V75" s="34">
        <v>2022</v>
      </c>
      <c r="W75" s="26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2">
        <v>0</v>
      </c>
      <c r="AF75" s="34">
        <v>2022</v>
      </c>
      <c r="AG75" s="26">
        <v>0</v>
      </c>
      <c r="AH75" s="41">
        <v>0</v>
      </c>
      <c r="AI75" s="41">
        <v>0</v>
      </c>
      <c r="AJ75" s="41">
        <v>0</v>
      </c>
      <c r="AK75" s="41">
        <v>0</v>
      </c>
      <c r="AL75" s="41">
        <v>0</v>
      </c>
      <c r="AM75" s="41">
        <v>0</v>
      </c>
      <c r="AN75" s="42">
        <v>0</v>
      </c>
      <c r="AP75" s="34">
        <v>2022</v>
      </c>
      <c r="AQ75" s="26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2">
        <v>0</v>
      </c>
      <c r="AZ75" s="34">
        <v>2022</v>
      </c>
      <c r="BA75" s="26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2">
        <v>0</v>
      </c>
    </row>
    <row r="76" spans="2:60" outlineLevel="1" x14ac:dyDescent="0.25">
      <c r="L76" s="33">
        <v>2023</v>
      </c>
      <c r="M76" s="26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2">
        <v>0</v>
      </c>
      <c r="V76" s="33">
        <v>2023</v>
      </c>
      <c r="W76" s="26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2">
        <v>0</v>
      </c>
      <c r="AF76" s="33">
        <v>2023</v>
      </c>
      <c r="AG76" s="26">
        <v>0</v>
      </c>
      <c r="AH76" s="41">
        <v>0</v>
      </c>
      <c r="AI76" s="41">
        <v>0</v>
      </c>
      <c r="AJ76" s="41">
        <v>0</v>
      </c>
      <c r="AK76" s="41">
        <v>0</v>
      </c>
      <c r="AL76" s="41">
        <v>0</v>
      </c>
      <c r="AM76" s="41">
        <v>0</v>
      </c>
      <c r="AN76" s="42">
        <v>0</v>
      </c>
      <c r="AP76" s="33">
        <v>2023</v>
      </c>
      <c r="AQ76" s="26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2">
        <v>0</v>
      </c>
      <c r="AZ76" s="33">
        <v>2023</v>
      </c>
      <c r="BA76" s="26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2">
        <v>0</v>
      </c>
    </row>
    <row r="77" spans="2:60" outlineLevel="1" x14ac:dyDescent="0.25">
      <c r="L77" s="34">
        <v>2024</v>
      </c>
      <c r="M77" s="26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2">
        <v>0</v>
      </c>
      <c r="V77" s="34">
        <v>2024</v>
      </c>
      <c r="W77" s="26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2">
        <v>0</v>
      </c>
      <c r="AF77" s="34">
        <v>2024</v>
      </c>
      <c r="AG77" s="26">
        <v>0</v>
      </c>
      <c r="AH77" s="41">
        <v>0</v>
      </c>
      <c r="AI77" s="41">
        <v>0</v>
      </c>
      <c r="AJ77" s="41">
        <v>0</v>
      </c>
      <c r="AK77" s="41">
        <v>0</v>
      </c>
      <c r="AL77" s="41">
        <v>0</v>
      </c>
      <c r="AM77" s="41">
        <v>0</v>
      </c>
      <c r="AN77" s="42">
        <v>0</v>
      </c>
      <c r="AP77" s="34">
        <v>2024</v>
      </c>
      <c r="AQ77" s="26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2">
        <v>0</v>
      </c>
      <c r="AZ77" s="34">
        <v>2024</v>
      </c>
      <c r="BA77" s="26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2">
        <v>0</v>
      </c>
    </row>
    <row r="78" spans="2:60" outlineLevel="1" x14ac:dyDescent="0.25">
      <c r="L78" s="34">
        <v>2025</v>
      </c>
      <c r="M78" s="26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2">
        <v>0</v>
      </c>
      <c r="V78" s="34">
        <v>2025</v>
      </c>
      <c r="W78" s="26">
        <v>0</v>
      </c>
      <c r="X78" s="41"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2">
        <v>0</v>
      </c>
      <c r="AF78" s="34">
        <v>2025</v>
      </c>
      <c r="AG78" s="26">
        <v>0</v>
      </c>
      <c r="AH78" s="41">
        <v>0</v>
      </c>
      <c r="AI78" s="41">
        <v>0</v>
      </c>
      <c r="AJ78" s="41">
        <v>0</v>
      </c>
      <c r="AK78" s="41">
        <v>0</v>
      </c>
      <c r="AL78" s="41">
        <v>0</v>
      </c>
      <c r="AM78" s="41">
        <v>0</v>
      </c>
      <c r="AN78" s="42">
        <v>0</v>
      </c>
      <c r="AP78" s="34">
        <v>2025</v>
      </c>
      <c r="AQ78" s="26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2">
        <v>0</v>
      </c>
      <c r="AZ78" s="34">
        <v>2025</v>
      </c>
      <c r="BA78" s="26">
        <v>0</v>
      </c>
      <c r="BB78" s="41">
        <v>0</v>
      </c>
      <c r="BC78" s="41">
        <v>0</v>
      </c>
      <c r="BD78" s="41">
        <v>0</v>
      </c>
      <c r="BE78" s="41">
        <v>0</v>
      </c>
      <c r="BF78" s="41">
        <v>0</v>
      </c>
      <c r="BG78" s="41">
        <v>0</v>
      </c>
      <c r="BH78" s="42">
        <v>0</v>
      </c>
    </row>
    <row r="79" spans="2:60" outlineLevel="1" x14ac:dyDescent="0.25">
      <c r="L79" s="33">
        <v>2026</v>
      </c>
      <c r="M79" s="26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2">
        <v>0</v>
      </c>
      <c r="V79" s="33">
        <v>2026</v>
      </c>
      <c r="W79" s="26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2">
        <v>0</v>
      </c>
      <c r="AF79" s="33">
        <v>2026</v>
      </c>
      <c r="AG79" s="26">
        <v>0</v>
      </c>
      <c r="AH79" s="41">
        <v>0</v>
      </c>
      <c r="AI79" s="41">
        <v>0</v>
      </c>
      <c r="AJ79" s="41">
        <v>0</v>
      </c>
      <c r="AK79" s="41">
        <v>0</v>
      </c>
      <c r="AL79" s="41">
        <v>0</v>
      </c>
      <c r="AM79" s="41">
        <v>0</v>
      </c>
      <c r="AN79" s="42">
        <v>0</v>
      </c>
      <c r="AP79" s="33">
        <v>2026</v>
      </c>
      <c r="AQ79" s="26">
        <v>0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2">
        <v>0</v>
      </c>
      <c r="AZ79" s="33">
        <v>2026</v>
      </c>
      <c r="BA79" s="26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2">
        <v>0</v>
      </c>
    </row>
    <row r="80" spans="2:60" outlineLevel="1" x14ac:dyDescent="0.25">
      <c r="L80" s="34">
        <v>2027</v>
      </c>
      <c r="M80" s="48">
        <v>3.6021970242988699E-2</v>
      </c>
      <c r="N80" s="35">
        <v>4.7785133405779279E-2</v>
      </c>
      <c r="O80" s="35">
        <v>5.3689736462270155E-2</v>
      </c>
      <c r="P80" s="35">
        <v>2.300542972419839E-2</v>
      </c>
      <c r="Q80" s="35">
        <v>3.7597191317381817E-2</v>
      </c>
      <c r="R80" s="35">
        <v>8.5993888873403534E-3</v>
      </c>
      <c r="S80" s="35">
        <v>3.7413822471995095E-2</v>
      </c>
      <c r="T80" s="36">
        <v>3.567464016915789E-2</v>
      </c>
      <c r="V80" s="34">
        <v>2027</v>
      </c>
      <c r="W80" s="48">
        <v>3.5682204651084737E-2</v>
      </c>
      <c r="X80" s="35">
        <v>4.7540706505485808E-2</v>
      </c>
      <c r="Y80" s="35">
        <v>5.461008939113654E-2</v>
      </c>
      <c r="Z80" s="35">
        <v>3.2421715351216962E-2</v>
      </c>
      <c r="AA80" s="35">
        <v>4.1340304296674901E-2</v>
      </c>
      <c r="AB80" s="35">
        <v>2.3993768011885352E-2</v>
      </c>
      <c r="AC80" s="35">
        <v>3.6100129734680797E-2</v>
      </c>
      <c r="AD80" s="36">
        <v>3.6406098279802013E-2</v>
      </c>
      <c r="AF80" s="34">
        <v>2027</v>
      </c>
      <c r="AG80" s="48">
        <v>-3.6085259249385437E-4</v>
      </c>
      <c r="AH80" s="35">
        <v>-7.9496536791368033E-4</v>
      </c>
      <c r="AI80" s="35">
        <v>-1.8312682572682037E-3</v>
      </c>
      <c r="AJ80" s="35">
        <v>-9.80583489435638E-3</v>
      </c>
      <c r="AK80" s="35">
        <v>-4.3932625219149646E-3</v>
      </c>
      <c r="AL80" s="35">
        <v>-1.5424584510643768E-2</v>
      </c>
      <c r="AM80" s="35">
        <v>3.6037208775208107E-4</v>
      </c>
      <c r="AN80" s="36">
        <v>-1.3602304846350721E-3</v>
      </c>
      <c r="AP80" s="34">
        <v>2027</v>
      </c>
      <c r="AQ80" s="48">
        <v>4.6912123380327131E-4</v>
      </c>
      <c r="AR80" s="35">
        <v>2.759097502924579E-4</v>
      </c>
      <c r="AS80" s="35">
        <v>1.8708242104703565E-4</v>
      </c>
      <c r="AT80" s="35">
        <v>1.0620035764619118E-4</v>
      </c>
      <c r="AU80" s="35">
        <v>9.7954148868151236E-5</v>
      </c>
      <c r="AV80" s="35">
        <v>1.0117749190485803E-4</v>
      </c>
      <c r="AW80" s="35">
        <v>1.2028843114642029E-4</v>
      </c>
      <c r="AX80" s="36">
        <v>3.3550935462556275E-4</v>
      </c>
      <c r="AZ80" s="34">
        <v>2027</v>
      </c>
      <c r="BA80" s="48">
        <v>1.0438123309586267E-4</v>
      </c>
      <c r="BB80" s="35">
        <v>3.5867521086618837E-4</v>
      </c>
      <c r="BC80" s="35">
        <v>3.4554690928167986E-4</v>
      </c>
      <c r="BD80" s="35">
        <v>2.8344145420367006E-4</v>
      </c>
      <c r="BE80" s="35">
        <v>3.060515608497294E-4</v>
      </c>
      <c r="BF80" s="35">
        <v>1.7734027834759303E-4</v>
      </c>
      <c r="BG80" s="35">
        <v>3.9548296655045334E-4</v>
      </c>
      <c r="BH80" s="36">
        <v>1.2723858623941986E-4</v>
      </c>
    </row>
    <row r="81" spans="2:62" outlineLevel="1" x14ac:dyDescent="0.25">
      <c r="L81" s="34">
        <v>2028</v>
      </c>
      <c r="M81" s="48">
        <v>4.144407503547165E-2</v>
      </c>
      <c r="N81" s="35">
        <v>4.4843188543119306E-2</v>
      </c>
      <c r="O81" s="35">
        <v>4.5588505080607744E-2</v>
      </c>
      <c r="P81" s="35">
        <v>1.4207935205242217E-2</v>
      </c>
      <c r="Q81" s="35">
        <v>3.0752438251337555E-2</v>
      </c>
      <c r="R81" s="35">
        <v>1.3363076624444137E-3</v>
      </c>
      <c r="S81" s="35">
        <v>1.5316657738706274E-2</v>
      </c>
      <c r="T81" s="36">
        <v>4.5148814026816586E-2</v>
      </c>
      <c r="V81" s="34">
        <v>2028</v>
      </c>
      <c r="W81" s="48">
        <v>3.959165235481299E-2</v>
      </c>
      <c r="X81" s="35">
        <v>4.0705648993488941E-2</v>
      </c>
      <c r="Y81" s="35">
        <v>4.3205988323117062E-2</v>
      </c>
      <c r="Z81" s="35">
        <v>2.2758349156382973E-2</v>
      </c>
      <c r="AA81" s="35">
        <v>3.1814978231934798E-2</v>
      </c>
      <c r="AB81" s="35">
        <v>1.9831505458601129E-2</v>
      </c>
      <c r="AC81" s="35">
        <v>9.8383475417895827E-3</v>
      </c>
      <c r="AD81" s="36">
        <v>4.4404077776367457E-2</v>
      </c>
      <c r="AF81" s="34">
        <v>2028</v>
      </c>
      <c r="AG81" s="48">
        <v>-6.3557299225447395E-4</v>
      </c>
      <c r="AH81" s="35">
        <v>-9.8537968411660515E-4</v>
      </c>
      <c r="AI81" s="35">
        <v>-2.4985645902259046E-3</v>
      </c>
      <c r="AJ81" s="35">
        <v>-1.1925896435380667E-2</v>
      </c>
      <c r="AK81" s="35">
        <v>-5.1784487011008462E-3</v>
      </c>
      <c r="AL81" s="35">
        <v>-2.0209330074925869E-2</v>
      </c>
      <c r="AM81" s="35">
        <v>2.323106809374309E-4</v>
      </c>
      <c r="AN81" s="36">
        <v>-1.5561515193294184E-3</v>
      </c>
      <c r="AP81" s="34">
        <v>2028</v>
      </c>
      <c r="AQ81" s="48">
        <v>1.3352615884549834E-3</v>
      </c>
      <c r="AR81" s="35">
        <v>7.980783938050795E-4</v>
      </c>
      <c r="AS81" s="35">
        <v>5.9159106448891663E-4</v>
      </c>
      <c r="AT81" s="35">
        <v>3.5571957616031824E-4</v>
      </c>
      <c r="AU81" s="35">
        <v>3.2548336721704985E-4</v>
      </c>
      <c r="AV81" s="35">
        <v>3.4134721978995586E-4</v>
      </c>
      <c r="AW81" s="35">
        <v>3.9667325784642493E-4</v>
      </c>
      <c r="AX81" s="36">
        <v>1.1084967473351526E-3</v>
      </c>
      <c r="AZ81" s="34">
        <v>2028</v>
      </c>
      <c r="BA81" s="48">
        <v>5.6100064506781067E-4</v>
      </c>
      <c r="BB81" s="35">
        <v>2.1224953959504411E-3</v>
      </c>
      <c r="BC81" s="35">
        <v>2.1192265098650687E-3</v>
      </c>
      <c r="BD81" s="35">
        <v>1.6965957282606414E-3</v>
      </c>
      <c r="BE81" s="35">
        <v>1.9285816403031841E-3</v>
      </c>
      <c r="BF81" s="35">
        <v>1.0069774850161028E-3</v>
      </c>
      <c r="BG81" s="35">
        <v>2.3991746475910958E-3</v>
      </c>
      <c r="BH81" s="36">
        <v>5.9669184866129044E-4</v>
      </c>
    </row>
    <row r="82" spans="2:62" outlineLevel="1" x14ac:dyDescent="0.25">
      <c r="L82" s="34">
        <v>2029</v>
      </c>
      <c r="M82" s="48">
        <v>3.8509753576743577E-2</v>
      </c>
      <c r="N82" s="35">
        <v>3.1004157261403043E-2</v>
      </c>
      <c r="O82" s="35">
        <v>2.7099342011770444E-2</v>
      </c>
      <c r="P82" s="35">
        <v>-6.1556863512401971E-4</v>
      </c>
      <c r="Q82" s="35">
        <v>1.4228037839767449E-2</v>
      </c>
      <c r="R82" s="35">
        <v>-1.3497416864714396E-2</v>
      </c>
      <c r="S82" s="35">
        <v>-1.3085836799781259E-2</v>
      </c>
      <c r="T82" s="36">
        <v>4.2979105745647672E-2</v>
      </c>
      <c r="V82" s="34">
        <v>2029</v>
      </c>
      <c r="W82" s="48">
        <v>3.5604501171101033E-2</v>
      </c>
      <c r="X82" s="35">
        <v>2.3850316813266215E-2</v>
      </c>
      <c r="Y82" s="35">
        <v>2.1766805415069035E-2</v>
      </c>
      <c r="Z82" s="35">
        <v>6.5536194273054793E-3</v>
      </c>
      <c r="AA82" s="35">
        <v>1.2448959080230138E-2</v>
      </c>
      <c r="AB82" s="35">
        <v>7.5083546930705403E-3</v>
      </c>
      <c r="AC82" s="35">
        <v>-2.3761049703362458E-2</v>
      </c>
      <c r="AD82" s="36">
        <v>4.1381727798326384E-2</v>
      </c>
      <c r="AF82" s="34">
        <v>2029</v>
      </c>
      <c r="AG82" s="48">
        <v>-7.8906523755573055E-4</v>
      </c>
      <c r="AH82" s="35">
        <v>-1.1162583671253667E-3</v>
      </c>
      <c r="AI82" s="35">
        <v>-3.0533421223797319E-3</v>
      </c>
      <c r="AJ82" s="35">
        <v>-1.3781292381805921E-2</v>
      </c>
      <c r="AK82" s="35">
        <v>-5.730526731040464E-3</v>
      </c>
      <c r="AL82" s="35">
        <v>-2.4477759030486324E-2</v>
      </c>
      <c r="AM82" s="35">
        <v>1.9077753088070359E-4</v>
      </c>
      <c r="AN82" s="36">
        <v>-1.729501406166456E-3</v>
      </c>
      <c r="AP82" s="34">
        <v>2029</v>
      </c>
      <c r="AQ82" s="48">
        <v>1.3487833681693484E-3</v>
      </c>
      <c r="AR82" s="35">
        <v>8.2923024293246606E-4</v>
      </c>
      <c r="AS82" s="35">
        <v>6.4403192903395023E-4</v>
      </c>
      <c r="AT82" s="35">
        <v>3.9771950783995536E-4</v>
      </c>
      <c r="AU82" s="35">
        <v>3.641049823546183E-4</v>
      </c>
      <c r="AV82" s="35">
        <v>3.8176746037610343E-4</v>
      </c>
      <c r="AW82" s="35">
        <v>4.2912955768836802E-4</v>
      </c>
      <c r="AX82" s="36">
        <v>1.2847092281436101E-3</v>
      </c>
      <c r="AZ82" s="34">
        <v>2029</v>
      </c>
      <c r="BA82" s="48">
        <v>1.1553143497275986E-3</v>
      </c>
      <c r="BB82" s="35">
        <v>3.6639516044121301E-3</v>
      </c>
      <c r="BC82" s="35">
        <v>3.8345984614576167E-3</v>
      </c>
      <c r="BD82" s="35">
        <v>3.328345245619424E-3</v>
      </c>
      <c r="BE82" s="35">
        <v>3.6024653762585235E-3</v>
      </c>
      <c r="BF82" s="35">
        <v>1.9638768172169918E-3</v>
      </c>
      <c r="BG82" s="35">
        <v>4.9904545655192756E-3</v>
      </c>
      <c r="BH82" s="36">
        <v>1.0564632806158158E-3</v>
      </c>
    </row>
    <row r="83" spans="2:62" outlineLevel="1" x14ac:dyDescent="0.25">
      <c r="L83" s="33">
        <v>2030</v>
      </c>
      <c r="M83" s="48">
        <v>2.2913622076736084E-2</v>
      </c>
      <c r="N83" s="35">
        <v>8.4587906103914534E-3</v>
      </c>
      <c r="O83" s="35">
        <v>-1.1774306876534135E-3</v>
      </c>
      <c r="P83" s="35">
        <v>-2.5404654914681024E-2</v>
      </c>
      <c r="Q83" s="35">
        <v>-1.2129315174022048E-2</v>
      </c>
      <c r="R83" s="35">
        <v>-3.9979831171998437E-2</v>
      </c>
      <c r="S83" s="35">
        <v>-5.100611666534538E-2</v>
      </c>
      <c r="T83" s="36">
        <v>2.6878753499287811E-2</v>
      </c>
      <c r="V83" s="33">
        <v>2030</v>
      </c>
      <c r="W83" s="48">
        <v>1.9199679604715358E-2</v>
      </c>
      <c r="X83" s="35">
        <v>-1.856055044137439E-3</v>
      </c>
      <c r="Y83" s="35">
        <v>-1.0586136337822238E-2</v>
      </c>
      <c r="Z83" s="35">
        <v>-2.2001983830925442E-2</v>
      </c>
      <c r="AA83" s="35">
        <v>-1.8503751239138722E-2</v>
      </c>
      <c r="AB83" s="35">
        <v>-1.8340456977469555E-2</v>
      </c>
      <c r="AC83" s="35">
        <v>-7.0945639293976237E-2</v>
      </c>
      <c r="AD83" s="36">
        <v>2.4496573917113906E-2</v>
      </c>
      <c r="AF83" s="33">
        <v>2030</v>
      </c>
      <c r="AG83" s="48">
        <v>-9.3050543807615682E-4</v>
      </c>
      <c r="AH83" s="35">
        <v>-1.22987315803047E-3</v>
      </c>
      <c r="AI83" s="35">
        <v>-3.5614924918357937E-3</v>
      </c>
      <c r="AJ83" s="35">
        <v>-1.5411889100638287E-2</v>
      </c>
      <c r="AK83" s="35">
        <v>-6.1799623919379654E-3</v>
      </c>
      <c r="AL83" s="35">
        <v>-2.8375057475702459E-2</v>
      </c>
      <c r="AM83" s="35">
        <v>1.4751336394236425E-4</v>
      </c>
      <c r="AN83" s="36">
        <v>-1.8769820393297332E-3</v>
      </c>
      <c r="AP83" s="33">
        <v>2030</v>
      </c>
      <c r="AQ83" s="48">
        <v>1.1682876653695828E-3</v>
      </c>
      <c r="AR83" s="35">
        <v>6.5125299260326841E-4</v>
      </c>
      <c r="AS83" s="35">
        <v>5.2868883419643353E-4</v>
      </c>
      <c r="AT83" s="35">
        <v>3.1646615682445756E-4</v>
      </c>
      <c r="AU83" s="35">
        <v>2.8731288427907842E-4</v>
      </c>
      <c r="AV83" s="35">
        <v>3.0091928831343928E-4</v>
      </c>
      <c r="AW83" s="35">
        <v>3.1642879345361585E-4</v>
      </c>
      <c r="AX83" s="36">
        <v>1.1986485555943727E-3</v>
      </c>
      <c r="AZ83" s="33">
        <v>2030</v>
      </c>
      <c r="BA83" s="48">
        <v>1.7041013925065407E-3</v>
      </c>
      <c r="BB83" s="35">
        <v>5.3920667510987119E-3</v>
      </c>
      <c r="BC83" s="35">
        <v>6.1968248048152041E-3</v>
      </c>
      <c r="BD83" s="35">
        <v>6.1130614466051725E-3</v>
      </c>
      <c r="BE83" s="35">
        <v>6.1814869503495906E-3</v>
      </c>
      <c r="BF83" s="35">
        <v>3.7183679923453727E-3</v>
      </c>
      <c r="BG83" s="35">
        <v>9.7605912202534117E-3</v>
      </c>
      <c r="BH83" s="36">
        <v>1.5784436175361183E-3</v>
      </c>
    </row>
    <row r="84" spans="2:62" outlineLevel="1" x14ac:dyDescent="0.25">
      <c r="L84" s="34">
        <v>2031</v>
      </c>
      <c r="M84" s="48">
        <v>1.3152665864254454E-2</v>
      </c>
      <c r="N84" s="35">
        <v>-4.1364363014294581E-3</v>
      </c>
      <c r="O84" s="35">
        <v>-1.8702900572197367E-2</v>
      </c>
      <c r="P84" s="35">
        <v>-4.6895615953056358E-2</v>
      </c>
      <c r="Q84" s="35">
        <v>-2.9473391546658845E-2</v>
      </c>
      <c r="R84" s="35">
        <v>-5.9229705033880475E-2</v>
      </c>
      <c r="S84" s="35">
        <v>-8.6777261077496393E-2</v>
      </c>
      <c r="T84" s="36">
        <v>2.0311715644627082E-2</v>
      </c>
      <c r="V84" s="34">
        <v>2031</v>
      </c>
      <c r="W84" s="48">
        <v>9.5678762158917241E-3</v>
      </c>
      <c r="X84" s="35">
        <v>-1.5960150336310597E-2</v>
      </c>
      <c r="Y84" s="35">
        <v>-2.9370228366020212E-2</v>
      </c>
      <c r="Z84" s="35">
        <v>-4.3249040940612438E-2</v>
      </c>
      <c r="AA84" s="35">
        <v>-3.704287993213784E-2</v>
      </c>
      <c r="AB84" s="35">
        <v>-3.457229768051362E-2</v>
      </c>
      <c r="AC84" s="35">
        <v>-0.10773030826757912</v>
      </c>
      <c r="AD84" s="36">
        <v>1.7814372512989785E-2</v>
      </c>
      <c r="AF84" s="34">
        <v>2031</v>
      </c>
      <c r="AG84" s="48">
        <v>-1.0661507101724643E-3</v>
      </c>
      <c r="AH84" s="35">
        <v>-1.3418553453555804E-3</v>
      </c>
      <c r="AI84" s="35">
        <v>-4.0556288576064636E-3</v>
      </c>
      <c r="AJ84" s="35">
        <v>-1.6971458241871185E-2</v>
      </c>
      <c r="AK84" s="35">
        <v>-6.6058707779103054E-3</v>
      </c>
      <c r="AL84" s="35">
        <v>-3.2140852153793253E-2</v>
      </c>
      <c r="AM84" s="35">
        <v>9.5159239084985359E-5</v>
      </c>
      <c r="AN84" s="36">
        <v>-2.0143964624604882E-3</v>
      </c>
      <c r="AP84" s="34">
        <v>2031</v>
      </c>
      <c r="AQ84" s="48">
        <v>9.1514159103334158E-4</v>
      </c>
      <c r="AR84" s="35">
        <v>4.9114001306649335E-4</v>
      </c>
      <c r="AS84" s="35">
        <v>4.3025232211935105E-4</v>
      </c>
      <c r="AT84" s="35">
        <v>2.5136620195898018E-4</v>
      </c>
      <c r="AU84" s="35">
        <v>2.2566949403257652E-4</v>
      </c>
      <c r="AV84" s="35">
        <v>2.3768025450743302E-4</v>
      </c>
      <c r="AW84" s="35">
        <v>2.2665740758931463E-4</v>
      </c>
      <c r="AX84" s="36">
        <v>1.1306253785172693E-3</v>
      </c>
      <c r="AZ84" s="34">
        <v>2031</v>
      </c>
      <c r="BA84" s="48">
        <v>1.8158016570235525E-3</v>
      </c>
      <c r="BB84" s="35">
        <v>6.2819360109678257E-3</v>
      </c>
      <c r="BC84" s="35">
        <v>7.1346896056680986E-3</v>
      </c>
      <c r="BD84" s="35">
        <v>6.8589841641637506E-3</v>
      </c>
      <c r="BE84" s="35">
        <v>7.0440172910555265E-3</v>
      </c>
      <c r="BF84" s="35">
        <v>4.218862215643604E-3</v>
      </c>
      <c r="BG84" s="35">
        <v>1.0400971734077391E-2</v>
      </c>
      <c r="BH84" s="36">
        <v>1.7447728756536662E-3</v>
      </c>
    </row>
    <row r="85" spans="2:62" outlineLevel="1" x14ac:dyDescent="0.25">
      <c r="L85" s="34">
        <v>2032</v>
      </c>
      <c r="M85" s="48">
        <v>-4.0997223216048595E-2</v>
      </c>
      <c r="N85" s="35">
        <v>-5.3196898163355377E-2</v>
      </c>
      <c r="O85" s="35">
        <v>-7.7973254308494444E-2</v>
      </c>
      <c r="P85" s="35">
        <v>-7.9750969375949277E-2</v>
      </c>
      <c r="Q85" s="35">
        <v>-7.4540430266600288E-2</v>
      </c>
      <c r="R85" s="35">
        <v>-6.0780043790213956E-2</v>
      </c>
      <c r="S85" s="35">
        <v>-0.15600434711847377</v>
      </c>
      <c r="T85" s="36">
        <v>-1.7558224205674433E-2</v>
      </c>
      <c r="V85" s="34">
        <v>2032</v>
      </c>
      <c r="W85" s="48">
        <v>-4.215275698141796E-2</v>
      </c>
      <c r="X85" s="35">
        <v>-5.9775454290611263E-2</v>
      </c>
      <c r="Y85" s="35">
        <v>-8.6275673186533952E-2</v>
      </c>
      <c r="Z85" s="35">
        <v>-8.8550429884767357E-2</v>
      </c>
      <c r="AA85" s="35">
        <v>-8.3234627326634447E-2</v>
      </c>
      <c r="AB85" s="35">
        <v>-6.6249660162380541E-2</v>
      </c>
      <c r="AC85" s="35">
        <v>-0.16917884532263949</v>
      </c>
      <c r="AD85" s="36">
        <v>-1.8531814967874261E-2</v>
      </c>
      <c r="AF85" s="34">
        <v>2032</v>
      </c>
      <c r="AG85" s="48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6">
        <v>0</v>
      </c>
      <c r="AP85" s="34">
        <v>2032</v>
      </c>
      <c r="AQ85" s="48">
        <v>-3.64156905429458E-4</v>
      </c>
      <c r="AR85" s="35">
        <v>-3.5532814027661175E-4</v>
      </c>
      <c r="AS85" s="35">
        <v>-1.3237379778030522E-4</v>
      </c>
      <c r="AT85" s="35">
        <v>-2.3313171555461309E-5</v>
      </c>
      <c r="AU85" s="35">
        <v>-2.1390312794355992E-5</v>
      </c>
      <c r="AV85" s="35">
        <v>-3.1802805120162425E-5</v>
      </c>
      <c r="AW85" s="35">
        <v>-8.0200806443775363E-5</v>
      </c>
      <c r="AX85" s="36">
        <v>1.3149931862521669E-5</v>
      </c>
      <c r="AZ85" s="34">
        <v>2032</v>
      </c>
      <c r="BA85" s="48">
        <v>7.3351201684457301E-4</v>
      </c>
      <c r="BB85" s="35">
        <v>3.4871710655448585E-3</v>
      </c>
      <c r="BC85" s="35">
        <v>4.2526039556352035E-3</v>
      </c>
      <c r="BD85" s="35">
        <v>4.4510413665828086E-3</v>
      </c>
      <c r="BE85" s="35">
        <v>4.3988185828662818E-3</v>
      </c>
      <c r="BF85" s="35">
        <v>2.7461917426356841E-3</v>
      </c>
      <c r="BG85" s="35">
        <v>6.7676513790682069E-3</v>
      </c>
      <c r="BH85" s="36">
        <v>5.4806549225738799E-4</v>
      </c>
    </row>
    <row r="86" spans="2:62" outlineLevel="1" x14ac:dyDescent="0.25">
      <c r="L86" s="34">
        <v>2033</v>
      </c>
      <c r="M86" s="48">
        <v>-4.4115330650921547E-2</v>
      </c>
      <c r="N86" s="35">
        <v>-5.5904140085677123E-2</v>
      </c>
      <c r="O86" s="35">
        <v>-8.1270385788499544E-2</v>
      </c>
      <c r="P86" s="35">
        <v>-8.4160792847823962E-2</v>
      </c>
      <c r="Q86" s="35">
        <v>-7.8360577950149723E-2</v>
      </c>
      <c r="R86" s="35">
        <v>-6.4996327237420215E-2</v>
      </c>
      <c r="S86" s="35">
        <v>-0.16097493495947857</v>
      </c>
      <c r="T86" s="36">
        <v>-2.1507660996396005E-2</v>
      </c>
      <c r="V86" s="34">
        <v>2033</v>
      </c>
      <c r="W86" s="48">
        <v>-4.5512978098770307E-2</v>
      </c>
      <c r="X86" s="35">
        <v>-6.2625294873232651E-2</v>
      </c>
      <c r="Y86" s="35">
        <v>-8.9779857461955492E-2</v>
      </c>
      <c r="Z86" s="35">
        <v>-9.326499710511249E-2</v>
      </c>
      <c r="AA86" s="35">
        <v>-8.7294322766281685E-2</v>
      </c>
      <c r="AB86" s="35">
        <v>-7.0765820106110544E-2</v>
      </c>
      <c r="AC86" s="35">
        <v>-0.17446320913287627</v>
      </c>
      <c r="AD86" s="36">
        <v>-2.2788823279318193E-2</v>
      </c>
      <c r="AF86" s="34">
        <v>2033</v>
      </c>
      <c r="AG86" s="48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6">
        <v>0</v>
      </c>
      <c r="AP86" s="34">
        <v>2033</v>
      </c>
      <c r="AQ86" s="48">
        <v>-3.8813805838666671E-4</v>
      </c>
      <c r="AR86" s="35">
        <v>-3.7546993689252517E-4</v>
      </c>
      <c r="AS86" s="35">
        <v>-1.5983018879262012E-4</v>
      </c>
      <c r="AT86" s="35">
        <v>-5.5775591145668102E-5</v>
      </c>
      <c r="AU86" s="35">
        <v>-5.1956865271929331E-5</v>
      </c>
      <c r="AV86" s="35">
        <v>-6.437750037868728E-5</v>
      </c>
      <c r="AW86" s="35">
        <v>-1.1607679714098484E-4</v>
      </c>
      <c r="AX86" s="36">
        <v>-1.6504151588714322E-5</v>
      </c>
      <c r="AZ86" s="34">
        <v>2033</v>
      </c>
      <c r="BA86" s="48">
        <v>8.5810506751693438E-4</v>
      </c>
      <c r="BB86" s="35">
        <v>3.5736941570478908E-3</v>
      </c>
      <c r="BC86" s="35">
        <v>4.381579770208921E-3</v>
      </c>
      <c r="BD86" s="35">
        <v>4.6325128686337536E-3</v>
      </c>
      <c r="BE86" s="35">
        <v>4.5461503225372457E-3</v>
      </c>
      <c r="BF86" s="35">
        <v>2.9113008459276113E-3</v>
      </c>
      <c r="BG86" s="35">
        <v>6.9859670659675466E-3</v>
      </c>
      <c r="BH86" s="36">
        <v>7.0058142077433772E-4</v>
      </c>
    </row>
    <row r="87" spans="2:62" outlineLevel="1" x14ac:dyDescent="0.25">
      <c r="L87" s="33">
        <v>2034</v>
      </c>
      <c r="M87" s="48">
        <v>-4.0699989414991089E-2</v>
      </c>
      <c r="N87" s="35">
        <v>-5.1843871867715663E-2</v>
      </c>
      <c r="O87" s="35">
        <v>-7.6691056549570091E-2</v>
      </c>
      <c r="P87" s="35">
        <v>-8.0213614806093014E-2</v>
      </c>
      <c r="Q87" s="35">
        <v>-7.4235821810052283E-2</v>
      </c>
      <c r="R87" s="35">
        <v>-6.0460136701032563E-2</v>
      </c>
      <c r="S87" s="35">
        <v>-0.13673794144360552</v>
      </c>
      <c r="T87" s="36">
        <v>-1.7486250261685266E-2</v>
      </c>
      <c r="V87" s="33">
        <v>2034</v>
      </c>
      <c r="W87" s="48">
        <v>-4.1883389862143461E-2</v>
      </c>
      <c r="X87" s="35">
        <v>-5.8256296636687521E-2</v>
      </c>
      <c r="Y87" s="35">
        <v>-8.4890621241956232E-2</v>
      </c>
      <c r="Z87" s="35">
        <v>-8.9098603179949776E-2</v>
      </c>
      <c r="AA87" s="35">
        <v>-8.2909931700410167E-2</v>
      </c>
      <c r="AB87" s="35">
        <v>-6.5937091867974029E-2</v>
      </c>
      <c r="AC87" s="35">
        <v>-0.15034119372443766</v>
      </c>
      <c r="AD87" s="36">
        <v>-1.8498655479687098E-2</v>
      </c>
      <c r="AF87" s="33">
        <v>2034</v>
      </c>
      <c r="AG87" s="48">
        <v>0</v>
      </c>
      <c r="AH87" s="35">
        <v>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6">
        <v>0</v>
      </c>
      <c r="AP87" s="33">
        <v>2034</v>
      </c>
      <c r="AQ87" s="48">
        <v>-3.6795884165952142E-4</v>
      </c>
      <c r="AR87" s="35">
        <v>-3.5027380866226032E-4</v>
      </c>
      <c r="AS87" s="35">
        <v>-1.3603460850364346E-4</v>
      </c>
      <c r="AT87" s="35">
        <v>-3.1222042778389358E-5</v>
      </c>
      <c r="AU87" s="35">
        <v>-2.9030248534622771E-5</v>
      </c>
      <c r="AV87" s="35">
        <v>-3.9318072485916566E-5</v>
      </c>
      <c r="AW87" s="35">
        <v>-8.5936656702645386E-5</v>
      </c>
      <c r="AX87" s="36">
        <v>4.4991623868728681E-6</v>
      </c>
      <c r="AZ87" s="33">
        <v>2034</v>
      </c>
      <c r="BA87" s="48">
        <v>7.496453982169804E-4</v>
      </c>
      <c r="BB87" s="35">
        <v>3.3998473028904463E-3</v>
      </c>
      <c r="BC87" s="35">
        <v>4.203929817595764E-3</v>
      </c>
      <c r="BD87" s="35">
        <v>4.500107282030319E-3</v>
      </c>
      <c r="BE87" s="35">
        <v>4.3933815903254292E-3</v>
      </c>
      <c r="BF87" s="35">
        <v>2.7539390057558233E-3</v>
      </c>
      <c r="BG87" s="35">
        <v>6.9799665928671484E-3</v>
      </c>
      <c r="BH87" s="36">
        <v>5.705473484634016E-4</v>
      </c>
    </row>
    <row r="88" spans="2:62" outlineLevel="1" x14ac:dyDescent="0.25">
      <c r="L88" s="34">
        <v>2035</v>
      </c>
      <c r="M88" s="48">
        <v>-4.0095730767418569E-2</v>
      </c>
      <c r="N88" s="35">
        <v>-5.0727356294649639E-2</v>
      </c>
      <c r="O88" s="35">
        <v>-7.5250110721511998E-2</v>
      </c>
      <c r="P88" s="35">
        <v>-8.0245629492743609E-2</v>
      </c>
      <c r="Q88" s="35">
        <v>-7.3842623402540331E-2</v>
      </c>
      <c r="R88" s="35">
        <v>-5.9994193415066066E-2</v>
      </c>
      <c r="S88" s="35">
        <v>-9.6130624441885582E-2</v>
      </c>
      <c r="T88" s="36">
        <v>-1.6867903086495772E-2</v>
      </c>
      <c r="V88" s="34">
        <v>2035</v>
      </c>
      <c r="W88" s="48">
        <v>-4.1315154739842264E-2</v>
      </c>
      <c r="X88" s="35">
        <v>-5.7053844935827214E-2</v>
      </c>
      <c r="Y88" s="35">
        <v>-8.3371964588572101E-2</v>
      </c>
      <c r="Z88" s="35">
        <v>-8.9218631191887221E-2</v>
      </c>
      <c r="AA88" s="35">
        <v>-8.2541787864585436E-2</v>
      </c>
      <c r="AB88" s="35">
        <v>-6.5510113973865192E-2</v>
      </c>
      <c r="AC88" s="35">
        <v>-0.11047065989897575</v>
      </c>
      <c r="AD88" s="36">
        <v>-1.792676437315488E-2</v>
      </c>
      <c r="AF88" s="34">
        <v>2035</v>
      </c>
      <c r="AG88" s="48">
        <v>0</v>
      </c>
      <c r="AH88" s="35">
        <v>0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6">
        <v>0</v>
      </c>
      <c r="AP88" s="34">
        <v>2035</v>
      </c>
      <c r="AQ88" s="48">
        <v>-3.7035006180152763E-4</v>
      </c>
      <c r="AR88" s="35">
        <v>-3.4926644588062494E-4</v>
      </c>
      <c r="AS88" s="35">
        <v>-1.3991891147968616E-4</v>
      </c>
      <c r="AT88" s="35">
        <v>-3.8026135971702679E-5</v>
      </c>
      <c r="AU88" s="35">
        <v>-3.5518616576357687E-5</v>
      </c>
      <c r="AV88" s="35">
        <v>-4.5901586152363727E-5</v>
      </c>
      <c r="AW88" s="35">
        <v>-9.162361387371476E-5</v>
      </c>
      <c r="AX88" s="36">
        <v>-2.8941567458140582E-6</v>
      </c>
      <c r="AZ88" s="34">
        <v>2035</v>
      </c>
      <c r="BA88" s="48">
        <v>7.7027883230673666E-4</v>
      </c>
      <c r="BB88" s="35">
        <v>3.3558892873246648E-3</v>
      </c>
      <c r="BC88" s="35">
        <v>4.1678886599980647E-3</v>
      </c>
      <c r="BD88" s="35">
        <v>4.5503959877348787E-3</v>
      </c>
      <c r="BE88" s="35">
        <v>4.4109745986720128E-3</v>
      </c>
      <c r="BF88" s="35">
        <v>2.7788685926029011E-3</v>
      </c>
      <c r="BG88" s="35">
        <v>7.3304156063496162E-3</v>
      </c>
      <c r="BH88" s="36">
        <v>5.9780214998927939E-4</v>
      </c>
    </row>
    <row r="89" spans="2:62" outlineLevel="1" x14ac:dyDescent="0.25">
      <c r="L89" s="34">
        <v>2036</v>
      </c>
      <c r="M89" s="48">
        <v>-3.7134813341397122E-2</v>
      </c>
      <c r="N89" s="35">
        <v>-4.7259652638435123E-2</v>
      </c>
      <c r="O89" s="35">
        <v>-7.0832947998633378E-2</v>
      </c>
      <c r="P89" s="35">
        <v>-7.7408413159416711E-2</v>
      </c>
      <c r="Q89" s="35">
        <v>-7.0752684603447857E-2</v>
      </c>
      <c r="R89" s="35">
        <v>-5.4204375702523566E-2</v>
      </c>
      <c r="S89" s="35">
        <v>-6.2116180888642236E-2</v>
      </c>
      <c r="T89" s="36">
        <v>-1.3445520528613586E-2</v>
      </c>
      <c r="V89" s="34">
        <v>2036</v>
      </c>
      <c r="W89" s="48">
        <v>-3.8190718719294026E-2</v>
      </c>
      <c r="X89" s="35">
        <v>-5.3286038098615207E-2</v>
      </c>
      <c r="Y89" s="35">
        <v>-7.8607799009903667E-2</v>
      </c>
      <c r="Z89" s="35">
        <v>-8.6224050705796973E-2</v>
      </c>
      <c r="AA89" s="35">
        <v>-7.9244318045640916E-2</v>
      </c>
      <c r="AB89" s="35">
        <v>-5.9501206137260843E-2</v>
      </c>
      <c r="AC89" s="35">
        <v>-7.6768212886033749E-2</v>
      </c>
      <c r="AD89" s="36">
        <v>-1.4297925835880521E-2</v>
      </c>
      <c r="AF89" s="34">
        <v>2036</v>
      </c>
      <c r="AG89" s="48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6">
        <v>0</v>
      </c>
      <c r="AP89" s="34">
        <v>2036</v>
      </c>
      <c r="AQ89" s="48">
        <v>-3.5142153982004043E-4</v>
      </c>
      <c r="AR89" s="35">
        <v>-3.2795995702006309E-4</v>
      </c>
      <c r="AS89" s="35">
        <v>-1.20798041628567E-4</v>
      </c>
      <c r="AT89" s="35">
        <v>-1.9116572600674786E-5</v>
      </c>
      <c r="AU89" s="35">
        <v>-1.7802369085551106E-5</v>
      </c>
      <c r="AV89" s="35">
        <v>-2.6504781615921402E-5</v>
      </c>
      <c r="AW89" s="35">
        <v>-6.7641219822611731E-5</v>
      </c>
      <c r="AX89" s="36">
        <v>1.2070227423555124E-5</v>
      </c>
      <c r="AZ89" s="34">
        <v>2036</v>
      </c>
      <c r="BA89" s="48">
        <v>6.8559752683405861E-4</v>
      </c>
      <c r="BB89" s="35">
        <v>3.1904880223352361E-3</v>
      </c>
      <c r="BC89" s="35">
        <v>3.9764320536148645E-3</v>
      </c>
      <c r="BD89" s="35">
        <v>4.4546596882362177E-3</v>
      </c>
      <c r="BE89" s="35">
        <v>4.2902763196830396E-3</v>
      </c>
      <c r="BF89" s="35">
        <v>2.6606294218594062E-3</v>
      </c>
      <c r="BG89" s="35">
        <v>7.4370126291958272E-3</v>
      </c>
      <c r="BH89" s="36">
        <v>4.9767049096138827E-4</v>
      </c>
    </row>
    <row r="90" spans="2:62" outlineLevel="1" x14ac:dyDescent="0.25">
      <c r="L90" s="34">
        <v>2037</v>
      </c>
      <c r="M90" s="48">
        <v>-3.7768761771332704E-2</v>
      </c>
      <c r="N90" s="35">
        <v>-4.7573546083593321E-2</v>
      </c>
      <c r="O90" s="35">
        <v>-7.0750552254846721E-2</v>
      </c>
      <c r="P90" s="35">
        <v>-7.916598853537693E-2</v>
      </c>
      <c r="Q90" s="35">
        <v>-7.1990653240577185E-2</v>
      </c>
      <c r="R90" s="35">
        <v>-3.9316082978274713E-2</v>
      </c>
      <c r="S90" s="35">
        <v>-2.3387111799478055E-2</v>
      </c>
      <c r="T90" s="36">
        <v>-1.3750331649574621E-2</v>
      </c>
      <c r="V90" s="34">
        <v>2037</v>
      </c>
      <c r="W90" s="48">
        <v>-3.8982080273225028E-2</v>
      </c>
      <c r="X90" s="35">
        <v>-5.3636462329608281E-2</v>
      </c>
      <c r="Y90" s="35">
        <v>-7.8552943721900026E-2</v>
      </c>
      <c r="Z90" s="35">
        <v>-8.8211711423657246E-2</v>
      </c>
      <c r="AA90" s="35">
        <v>-8.0639675291855895E-2</v>
      </c>
      <c r="AB90" s="35">
        <v>-4.4898448428057347E-2</v>
      </c>
      <c r="AC90" s="35">
        <v>-3.8939759197676782E-2</v>
      </c>
      <c r="AD90" s="36">
        <v>-1.4798632815586577E-2</v>
      </c>
      <c r="AF90" s="34">
        <v>2037</v>
      </c>
      <c r="AG90" s="48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6">
        <v>0</v>
      </c>
      <c r="AP90" s="34">
        <v>2037</v>
      </c>
      <c r="AQ90" s="48">
        <v>-3.6415567851066921E-4</v>
      </c>
      <c r="AR90" s="35">
        <v>-3.3965476439490327E-4</v>
      </c>
      <c r="AS90" s="35">
        <v>-1.3787346007776424E-4</v>
      </c>
      <c r="AT90" s="35">
        <v>-4.0891249438956834E-5</v>
      </c>
      <c r="AU90" s="35">
        <v>-3.8373289702464675E-5</v>
      </c>
      <c r="AV90" s="35">
        <v>-4.8393355884579492E-5</v>
      </c>
      <c r="AW90" s="35">
        <v>-9.0553339594734439E-5</v>
      </c>
      <c r="AX90" s="36">
        <v>-8.8530992022883837E-6</v>
      </c>
      <c r="AZ90" s="34">
        <v>2037</v>
      </c>
      <c r="BA90" s="48">
        <v>7.6910234734706151E-4</v>
      </c>
      <c r="BB90" s="35">
        <v>3.217246372349436E-3</v>
      </c>
      <c r="BC90" s="35">
        <v>4.0049158440131905E-3</v>
      </c>
      <c r="BD90" s="35">
        <v>4.5904549865056765E-3</v>
      </c>
      <c r="BE90" s="35">
        <v>4.3877220230414959E-3</v>
      </c>
      <c r="BF90" s="35">
        <v>2.8080933984893086E-3</v>
      </c>
      <c r="BG90" s="35">
        <v>7.8880752015397793E-3</v>
      </c>
      <c r="BH90" s="36">
        <v>6.006590332074957E-4</v>
      </c>
    </row>
    <row r="91" spans="2:62" outlineLevel="1" x14ac:dyDescent="0.25">
      <c r="L91" s="33">
        <v>2038</v>
      </c>
      <c r="M91" s="48">
        <v>-3.3906443096101802E-2</v>
      </c>
      <c r="N91" s="35">
        <v>-4.670520373999365E-2</v>
      </c>
      <c r="O91" s="35">
        <v>-6.9258458450274896E-2</v>
      </c>
      <c r="P91" s="35">
        <v>-7.9397777963958527E-2</v>
      </c>
      <c r="Q91" s="35">
        <v>-7.1808154546914471E-2</v>
      </c>
      <c r="R91" s="35">
        <v>-2.9373892648468569E-2</v>
      </c>
      <c r="S91" s="35">
        <v>-3.873762449965179E-4</v>
      </c>
      <c r="T91" s="36">
        <v>-1.3361807586225183E-2</v>
      </c>
      <c r="V91" s="33">
        <v>2038</v>
      </c>
      <c r="W91" s="48">
        <v>-3.5199248481166179E-2</v>
      </c>
      <c r="X91" s="35">
        <v>-5.2720203146314981E-2</v>
      </c>
      <c r="Y91" s="35">
        <v>-7.6984243385007201E-2</v>
      </c>
      <c r="Z91" s="35">
        <v>-8.8572632857736755E-2</v>
      </c>
      <c r="AA91" s="35">
        <v>-8.051895072957993E-2</v>
      </c>
      <c r="AB91" s="35">
        <v>-3.5093151033157022E-2</v>
      </c>
      <c r="AC91" s="35">
        <v>-1.6460425808765389E-2</v>
      </c>
      <c r="AD91" s="36">
        <v>-1.449973937487592E-2</v>
      </c>
      <c r="AF91" s="33">
        <v>2038</v>
      </c>
      <c r="AG91" s="48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6">
        <v>0</v>
      </c>
      <c r="AP91" s="33">
        <v>2038</v>
      </c>
      <c r="AQ91" s="48">
        <v>-3.6944868674360087E-4</v>
      </c>
      <c r="AR91" s="35">
        <v>-3.4331152687250288E-4</v>
      </c>
      <c r="AS91" s="35">
        <v>-1.458480513644167E-4</v>
      </c>
      <c r="AT91" s="35">
        <v>-5.2237614050820724E-5</v>
      </c>
      <c r="AU91" s="35">
        <v>-4.913521466221038E-5</v>
      </c>
      <c r="AV91" s="35">
        <v>-5.9640431117613524E-5</v>
      </c>
      <c r="AW91" s="35">
        <v>-1.0150492746219264E-4</v>
      </c>
      <c r="AX91" s="36">
        <v>-2.1018308766662663E-5</v>
      </c>
      <c r="AZ91" s="33">
        <v>2038</v>
      </c>
      <c r="BA91" s="48">
        <v>8.1114603586529554E-4</v>
      </c>
      <c r="BB91" s="35">
        <v>3.1965468985526435E-3</v>
      </c>
      <c r="BC91" s="35">
        <v>3.9731358031618313E-3</v>
      </c>
      <c r="BD91" s="35">
        <v>4.6665623553248103E-3</v>
      </c>
      <c r="BE91" s="35">
        <v>4.4286832379496488E-3</v>
      </c>
      <c r="BF91" s="35">
        <v>2.8794632183466451E-3</v>
      </c>
      <c r="BG91" s="35">
        <v>8.1407444707088938E-3</v>
      </c>
      <c r="BH91" s="36">
        <v>6.5213782218376259E-4</v>
      </c>
    </row>
    <row r="92" spans="2:62" outlineLevel="1" x14ac:dyDescent="0.25">
      <c r="L92" s="34">
        <v>2039</v>
      </c>
      <c r="M92" s="48">
        <v>-3.027830952240107E-2</v>
      </c>
      <c r="N92" s="35">
        <v>-4.502145391879786E-2</v>
      </c>
      <c r="O92" s="35">
        <v>-6.6901205288002807E-2</v>
      </c>
      <c r="P92" s="35">
        <v>-7.6665125425735892E-2</v>
      </c>
      <c r="Q92" s="35">
        <v>-7.0662064779180245E-2</v>
      </c>
      <c r="R92" s="35">
        <v>-2.0055875485352481E-2</v>
      </c>
      <c r="S92" s="35">
        <v>1.2711639571483246E-3</v>
      </c>
      <c r="T92" s="36">
        <v>-1.1388076458040075E-2</v>
      </c>
      <c r="V92" s="34">
        <v>2039</v>
      </c>
      <c r="W92" s="48">
        <v>-3.1531256782357464E-2</v>
      </c>
      <c r="X92" s="35">
        <v>-5.0875257823366216E-2</v>
      </c>
      <c r="Y92" s="35">
        <v>-7.4427924265319523E-2</v>
      </c>
      <c r="Z92" s="35">
        <v>-8.5845457882323006E-2</v>
      </c>
      <c r="AA92" s="35">
        <v>-7.929779581491303E-2</v>
      </c>
      <c r="AB92" s="35">
        <v>-2.5743575550527531E-2</v>
      </c>
      <c r="AC92" s="35">
        <v>-1.479240224670797E-2</v>
      </c>
      <c r="AD92" s="36">
        <v>-1.2471894924381943E-2</v>
      </c>
      <c r="AF92" s="34">
        <v>2039</v>
      </c>
      <c r="AG92" s="48">
        <v>0</v>
      </c>
      <c r="AH92" s="35">
        <v>0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6">
        <v>0</v>
      </c>
      <c r="AP92" s="34">
        <v>2039</v>
      </c>
      <c r="AQ92" s="48">
        <v>-3.6304411070298137E-4</v>
      </c>
      <c r="AR92" s="35">
        <v>-3.3511553899712165E-4</v>
      </c>
      <c r="AS92" s="35">
        <v>-1.405880798274195E-4</v>
      </c>
      <c r="AT92" s="35">
        <v>-4.8401572289247241E-5</v>
      </c>
      <c r="AU92" s="35">
        <v>-4.560685615029314E-5</v>
      </c>
      <c r="AV92" s="35">
        <v>-5.5566247724958551E-5</v>
      </c>
      <c r="AW92" s="35">
        <v>-9.5232351087992662E-5</v>
      </c>
      <c r="AX92" s="36">
        <v>-1.9528045284267215E-5</v>
      </c>
      <c r="AZ92" s="34">
        <v>2039</v>
      </c>
      <c r="BA92" s="48">
        <v>7.8947385103300682E-4</v>
      </c>
      <c r="BB92" s="35">
        <v>3.1105785202341085E-3</v>
      </c>
      <c r="BC92" s="35">
        <v>3.8684112021261097E-3</v>
      </c>
      <c r="BD92" s="35">
        <v>4.6650559737517749E-3</v>
      </c>
      <c r="BE92" s="35">
        <v>4.3876369619515465E-3</v>
      </c>
      <c r="BF92" s="35">
        <v>2.8596095546362665E-3</v>
      </c>
      <c r="BG92" s="35">
        <v>8.1290844904815529E-3</v>
      </c>
      <c r="BH92" s="36">
        <v>6.2799280638903276E-4</v>
      </c>
      <c r="BI92" s="43"/>
      <c r="BJ92" s="43"/>
    </row>
    <row r="93" spans="2:62" outlineLevel="1" x14ac:dyDescent="0.25">
      <c r="B93" s="43"/>
      <c r="C93" s="43"/>
      <c r="D93" s="43"/>
      <c r="E93" s="43"/>
      <c r="F93" s="43"/>
      <c r="G93" s="43"/>
      <c r="H93" s="43"/>
      <c r="I93" s="43"/>
      <c r="L93" s="34">
        <v>2040</v>
      </c>
      <c r="M93" s="48">
        <v>-2.4014122194180976E-2</v>
      </c>
      <c r="N93" s="35">
        <v>-3.6552011618095848E-2</v>
      </c>
      <c r="O93" s="35">
        <v>-6.3593735054938261E-2</v>
      </c>
      <c r="P93" s="35">
        <v>-4.7540841755236984E-2</v>
      </c>
      <c r="Q93" s="35">
        <v>-6.0678699408032388E-2</v>
      </c>
      <c r="R93" s="35">
        <v>-4.7528266649377038E-3</v>
      </c>
      <c r="S93" s="35">
        <v>4.2895761365486784E-3</v>
      </c>
      <c r="T93" s="36">
        <v>-8.6297496753247049E-3</v>
      </c>
      <c r="V93" s="34">
        <v>2040</v>
      </c>
      <c r="W93" s="48">
        <v>-2.5194218378828181E-2</v>
      </c>
      <c r="X93" s="35">
        <v>-4.223619108819987E-2</v>
      </c>
      <c r="Y93" s="35">
        <v>-7.0883084459136825E-2</v>
      </c>
      <c r="Z93" s="35">
        <v>-5.6941431745619497E-2</v>
      </c>
      <c r="AA93" s="35">
        <v>-6.927455831671292E-2</v>
      </c>
      <c r="AB93" s="35">
        <v>-1.0391261043649402E-2</v>
      </c>
      <c r="AC93" s="35">
        <v>-1.1730826495384483E-2</v>
      </c>
      <c r="AD93" s="36">
        <v>-9.6174078660061779E-3</v>
      </c>
      <c r="AF93" s="34">
        <v>2040</v>
      </c>
      <c r="AG93" s="48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6">
        <v>0</v>
      </c>
      <c r="AP93" s="34">
        <v>2040</v>
      </c>
      <c r="AQ93" s="48">
        <v>-3.5367129330843294E-4</v>
      </c>
      <c r="AR93" s="35">
        <v>-3.2468793009077235E-4</v>
      </c>
      <c r="AS93" s="35">
        <v>-1.3181901740610957E-4</v>
      </c>
      <c r="AT93" s="35">
        <v>-4.041485086392349E-5</v>
      </c>
      <c r="AU93" s="35">
        <v>-3.8151043185163935E-5</v>
      </c>
      <c r="AV93" s="35">
        <v>-4.7552876417111811E-5</v>
      </c>
      <c r="AW93" s="35">
        <v>-8.4879804579940377E-5</v>
      </c>
      <c r="AX93" s="36">
        <v>-1.4387712699348576E-5</v>
      </c>
      <c r="AZ93" s="34">
        <v>2040</v>
      </c>
      <c r="BA93" s="48">
        <v>7.5167366377582034E-4</v>
      </c>
      <c r="BB93" s="35">
        <v>3.0161675946547284E-3</v>
      </c>
      <c r="BC93" s="35">
        <v>3.7414170159046911E-3</v>
      </c>
      <c r="BD93" s="35">
        <v>4.7526767822840821E-3</v>
      </c>
      <c r="BE93" s="35">
        <v>4.3556869241474505E-3</v>
      </c>
      <c r="BF93" s="35">
        <v>2.8282705477573611E-3</v>
      </c>
      <c r="BG93" s="35">
        <v>8.0930520472597411E-3</v>
      </c>
      <c r="BH93" s="36">
        <v>5.8431345174225768E-4</v>
      </c>
    </row>
    <row r="94" spans="2:62" outlineLevel="1" x14ac:dyDescent="0.25">
      <c r="L94" s="34">
        <v>2041</v>
      </c>
      <c r="M94" s="48">
        <v>-1.6584594213750803E-2</v>
      </c>
      <c r="N94" s="35">
        <v>-2.1599383886270251E-2</v>
      </c>
      <c r="O94" s="35">
        <v>-5.3344618482544015E-2</v>
      </c>
      <c r="P94" s="35">
        <v>-3.149526178443196E-2</v>
      </c>
      <c r="Q94" s="35">
        <v>-3.6765072036557211E-2</v>
      </c>
      <c r="R94" s="35">
        <v>-1.8970587574183018E-3</v>
      </c>
      <c r="S94" s="35">
        <v>-7.8727100788344995E-4</v>
      </c>
      <c r="T94" s="36">
        <v>-5.4415759640600303E-3</v>
      </c>
      <c r="V94" s="34">
        <v>2041</v>
      </c>
      <c r="W94" s="48">
        <v>-1.7589493064204209E-2</v>
      </c>
      <c r="X94" s="35">
        <v>-2.7083580950403641E-2</v>
      </c>
      <c r="Y94" s="35">
        <v>-6.0403038073433502E-2</v>
      </c>
      <c r="Z94" s="35">
        <v>-4.0522740617652375E-2</v>
      </c>
      <c r="AA94" s="35">
        <v>-4.5332267597820497E-2</v>
      </c>
      <c r="AB94" s="35">
        <v>-7.1421687520253352E-3</v>
      </c>
      <c r="AC94" s="35">
        <v>-8.451740133416985E-3</v>
      </c>
      <c r="AD94" s="36">
        <v>-6.2253084272576586E-3</v>
      </c>
      <c r="AF94" s="34">
        <v>2041</v>
      </c>
      <c r="AG94" s="48">
        <v>0</v>
      </c>
      <c r="AH94" s="35">
        <v>0</v>
      </c>
      <c r="AI94" s="35">
        <v>0</v>
      </c>
      <c r="AJ94" s="35">
        <v>0</v>
      </c>
      <c r="AK94" s="35">
        <v>0</v>
      </c>
      <c r="AL94" s="35">
        <v>0</v>
      </c>
      <c r="AM94" s="35">
        <v>0</v>
      </c>
      <c r="AN94" s="36">
        <v>0</v>
      </c>
      <c r="AP94" s="34">
        <v>2041</v>
      </c>
      <c r="AQ94" s="48">
        <v>-3.4654812967493953E-4</v>
      </c>
      <c r="AR94" s="35">
        <v>-3.1913680534123579E-4</v>
      </c>
      <c r="AS94" s="35">
        <v>-1.2648983623297916E-4</v>
      </c>
      <c r="AT94" s="35">
        <v>-3.4641266584256591E-5</v>
      </c>
      <c r="AU94" s="35">
        <v>-3.2496154784067421E-5</v>
      </c>
      <c r="AV94" s="35">
        <v>-4.1588887663035479E-5</v>
      </c>
      <c r="AW94" s="35">
        <v>-7.6900507945287799E-5</v>
      </c>
      <c r="AX94" s="36">
        <v>-1.0434492142108454E-5</v>
      </c>
      <c r="AZ94" s="34">
        <v>2041</v>
      </c>
      <c r="BA94" s="48">
        <v>6.6603741733506361E-4</v>
      </c>
      <c r="BB94" s="35">
        <v>2.9085299800573061E-3</v>
      </c>
      <c r="BC94" s="35">
        <v>3.6163668836890484E-3</v>
      </c>
      <c r="BD94" s="35">
        <v>4.5527547668069435E-3</v>
      </c>
      <c r="BE94" s="35">
        <v>4.3239796419178855E-3</v>
      </c>
      <c r="BF94" s="35">
        <v>2.6357091880091499E-3</v>
      </c>
      <c r="BG94" s="35">
        <v>3.8711382886911228E-3</v>
      </c>
      <c r="BH94" s="36">
        <v>4.907851333251223E-4</v>
      </c>
    </row>
    <row r="95" spans="2:62" outlineLevel="1" x14ac:dyDescent="0.25">
      <c r="L95" s="33">
        <v>2042</v>
      </c>
      <c r="M95" s="48">
        <v>-9.1106975604955398E-3</v>
      </c>
      <c r="N95" s="35">
        <v>-1.9203534067387285E-2</v>
      </c>
      <c r="O95" s="35">
        <v>-3.0807174853821229E-2</v>
      </c>
      <c r="P95" s="35">
        <v>-2.1287142205944631E-2</v>
      </c>
      <c r="Q95" s="35">
        <v>-2.8605032880399839E-2</v>
      </c>
      <c r="R95" s="35">
        <v>-2.2820880556979617E-3</v>
      </c>
      <c r="S95" s="35">
        <v>-1.431096840109003E-3</v>
      </c>
      <c r="T95" s="36">
        <v>-2.9747375030033663E-3</v>
      </c>
      <c r="V95" s="33">
        <v>2042</v>
      </c>
      <c r="W95" s="48">
        <v>-1.0011114665252285E-2</v>
      </c>
      <c r="X95" s="35">
        <v>-2.4482196454676752E-2</v>
      </c>
      <c r="Y95" s="35">
        <v>-3.7789530534630633E-2</v>
      </c>
      <c r="Z95" s="35">
        <v>-2.4749722135436247E-2</v>
      </c>
      <c r="AA95" s="35">
        <v>-3.4982345601293652E-2</v>
      </c>
      <c r="AB95" s="35">
        <v>-4.4604122000464486E-3</v>
      </c>
      <c r="AC95" s="35">
        <v>-5.2725847638668277E-3</v>
      </c>
      <c r="AD95" s="36">
        <v>-3.6388954584932742E-3</v>
      </c>
      <c r="AF95" s="33">
        <v>2042</v>
      </c>
      <c r="AG95" s="48">
        <v>0</v>
      </c>
      <c r="AH95" s="35">
        <v>0</v>
      </c>
      <c r="AI95" s="35">
        <v>0</v>
      </c>
      <c r="AJ95" s="35">
        <v>0</v>
      </c>
      <c r="AK95" s="35">
        <v>0</v>
      </c>
      <c r="AL95" s="35">
        <v>0</v>
      </c>
      <c r="AM95" s="35">
        <v>0</v>
      </c>
      <c r="AN95" s="36">
        <v>0</v>
      </c>
      <c r="AP95" s="33">
        <v>2042</v>
      </c>
      <c r="AQ95" s="48">
        <v>-3.4539218037210606E-4</v>
      </c>
      <c r="AR95" s="35">
        <v>-3.1645982479111545E-4</v>
      </c>
      <c r="AS95" s="35">
        <v>-1.2960638889136789E-4</v>
      </c>
      <c r="AT95" s="35">
        <v>-3.6907027343158205E-5</v>
      </c>
      <c r="AU95" s="35">
        <v>-3.4655852214515726E-5</v>
      </c>
      <c r="AV95" s="35">
        <v>-4.3766118646426655E-5</v>
      </c>
      <c r="AW95" s="35">
        <v>-7.8293307267496282E-5</v>
      </c>
      <c r="AX95" s="36">
        <v>-1.3811838269317533E-5</v>
      </c>
      <c r="AZ95" s="33">
        <v>2042</v>
      </c>
      <c r="BA95" s="48">
        <v>6.1782026588597105E-4</v>
      </c>
      <c r="BB95" s="35">
        <v>2.8050417675022921E-3</v>
      </c>
      <c r="BC95" s="35">
        <v>3.5704001265015606E-3</v>
      </c>
      <c r="BD95" s="35">
        <v>1.7524039399381408E-3</v>
      </c>
      <c r="BE95" s="35">
        <v>3.219571665730836E-3</v>
      </c>
      <c r="BF95" s="35">
        <v>1.1027744999063671E-3</v>
      </c>
      <c r="BG95" s="35">
        <v>1.9539733937838921E-3</v>
      </c>
      <c r="BH95" s="36">
        <v>4.4034667785664006E-4</v>
      </c>
    </row>
    <row r="96" spans="2:62" s="5" customFormat="1" ht="15.75" outlineLevel="1" x14ac:dyDescent="0.25">
      <c r="B96" s="2"/>
      <c r="C96" s="2"/>
      <c r="D96" s="2"/>
      <c r="E96" s="2"/>
      <c r="F96" s="2"/>
      <c r="G96" s="2"/>
      <c r="H96" s="2"/>
      <c r="I96" s="2"/>
      <c r="J96" s="2"/>
      <c r="L96" s="34">
        <v>2043</v>
      </c>
      <c r="M96" s="48">
        <v>-1.8661522390986951E-3</v>
      </c>
      <c r="N96" s="35">
        <v>-1.2759186338923256E-2</v>
      </c>
      <c r="O96" s="35">
        <v>-3.0742810820836297E-2</v>
      </c>
      <c r="P96" s="35">
        <v>-9.5324567614152311E-4</v>
      </c>
      <c r="Q96" s="35">
        <v>-2.4791616738554234E-2</v>
      </c>
      <c r="R96" s="35">
        <v>-1.6718926120116162E-3</v>
      </c>
      <c r="S96" s="35">
        <v>-2.8469298058680925E-3</v>
      </c>
      <c r="T96" s="36">
        <v>-1.7735011519804944E-3</v>
      </c>
      <c r="U96" s="2"/>
      <c r="V96" s="34">
        <v>2043</v>
      </c>
      <c r="W96" s="48">
        <v>-2.5417422500526587E-3</v>
      </c>
      <c r="X96" s="35">
        <v>-1.7729183022414219E-2</v>
      </c>
      <c r="Y96" s="35">
        <v>-3.4092226244163304E-2</v>
      </c>
      <c r="Z96" s="35">
        <v>-2.6693662609770241E-3</v>
      </c>
      <c r="AA96" s="35">
        <v>-2.7429797748368734E-2</v>
      </c>
      <c r="AB96" s="35">
        <v>-2.7542423506669023E-3</v>
      </c>
      <c r="AC96" s="35">
        <v>-3.3180411610577165E-3</v>
      </c>
      <c r="AD96" s="36">
        <v>-2.1754295958936742E-3</v>
      </c>
      <c r="AE96" s="2"/>
      <c r="AF96" s="34">
        <v>2043</v>
      </c>
      <c r="AG96" s="48">
        <v>0</v>
      </c>
      <c r="AH96" s="35">
        <v>0</v>
      </c>
      <c r="AI96" s="35">
        <v>0</v>
      </c>
      <c r="AJ96" s="35">
        <v>0</v>
      </c>
      <c r="AK96" s="35">
        <v>0</v>
      </c>
      <c r="AL96" s="35">
        <v>0</v>
      </c>
      <c r="AM96" s="35">
        <v>0</v>
      </c>
      <c r="AN96" s="36">
        <v>0</v>
      </c>
      <c r="AO96" s="2"/>
      <c r="AP96" s="34">
        <v>2043</v>
      </c>
      <c r="AQ96" s="48">
        <v>-3.4203917946973306E-4</v>
      </c>
      <c r="AR96" s="35">
        <v>-3.1222737632952136E-4</v>
      </c>
      <c r="AS96" s="35">
        <v>-1.2661069665953484E-4</v>
      </c>
      <c r="AT96" s="35">
        <v>-3.4585227915551187E-5</v>
      </c>
      <c r="AU96" s="35">
        <v>-3.258261883565261E-5</v>
      </c>
      <c r="AV96" s="35">
        <v>-4.1372373087988912E-5</v>
      </c>
      <c r="AW96" s="35">
        <v>-7.4548705810251192E-5</v>
      </c>
      <c r="AX96" s="36">
        <v>-1.3271541713932855E-5</v>
      </c>
      <c r="AY96" s="2"/>
      <c r="AZ96" s="34">
        <v>2043</v>
      </c>
      <c r="BA96" s="48">
        <v>5.0662060723172253E-4</v>
      </c>
      <c r="BB96" s="35">
        <v>2.6464375240284888E-3</v>
      </c>
      <c r="BC96" s="35">
        <v>1.7442565067802285E-3</v>
      </c>
      <c r="BD96" s="35">
        <v>8.7332612799806419E-4</v>
      </c>
      <c r="BE96" s="35">
        <v>1.3401344477024235E-3</v>
      </c>
      <c r="BF96" s="35">
        <v>5.5892219671149768E-4</v>
      </c>
      <c r="BG96" s="35">
        <v>2.6835751941667318E-4</v>
      </c>
      <c r="BH96" s="36">
        <v>3.1402297186877703E-4</v>
      </c>
    </row>
    <row r="97" spans="2:60" outlineLevel="1" x14ac:dyDescent="0.25">
      <c r="L97" s="34">
        <v>2044</v>
      </c>
      <c r="M97" s="48">
        <v>-3.5123891936683638E-4</v>
      </c>
      <c r="N97" s="35">
        <v>-1.0718181140629612E-2</v>
      </c>
      <c r="O97" s="35">
        <v>-2.0506022743316477E-2</v>
      </c>
      <c r="P97" s="35">
        <v>-1.1023225665736103E-3</v>
      </c>
      <c r="Q97" s="35">
        <v>-1.1135183616308053E-2</v>
      </c>
      <c r="R97" s="35">
        <v>-1.1489368265609201E-3</v>
      </c>
      <c r="S97" s="35">
        <v>-1.4315392464495647E-3</v>
      </c>
      <c r="T97" s="36">
        <v>-7.9495498025439204E-4</v>
      </c>
      <c r="V97" s="34">
        <v>2044</v>
      </c>
      <c r="W97" s="48">
        <v>-8.7735961173673882E-4</v>
      </c>
      <c r="X97" s="35">
        <v>-1.3663574628027919E-2</v>
      </c>
      <c r="Y97" s="35">
        <v>-2.2116849585773313E-2</v>
      </c>
      <c r="Z97" s="35">
        <v>-1.2940896578849115E-3</v>
      </c>
      <c r="AA97" s="35">
        <v>-1.1842513061496196E-2</v>
      </c>
      <c r="AB97" s="35">
        <v>-1.3421066560103112E-3</v>
      </c>
      <c r="AC97" s="35">
        <v>-1.6428491719463478E-3</v>
      </c>
      <c r="AD97" s="36">
        <v>-1.0287306125792428E-3</v>
      </c>
      <c r="AF97" s="34">
        <v>2044</v>
      </c>
      <c r="AG97" s="48">
        <v>0</v>
      </c>
      <c r="AH97" s="35">
        <v>0</v>
      </c>
      <c r="AI97" s="35">
        <v>0</v>
      </c>
      <c r="AJ97" s="35">
        <v>0</v>
      </c>
      <c r="AK97" s="35">
        <v>0</v>
      </c>
      <c r="AL97" s="35">
        <v>0</v>
      </c>
      <c r="AM97" s="35">
        <v>0</v>
      </c>
      <c r="AN97" s="36">
        <v>0</v>
      </c>
      <c r="AP97" s="34">
        <v>2044</v>
      </c>
      <c r="AQ97" s="48">
        <v>-3.2276746392889688E-4</v>
      </c>
      <c r="AR97" s="35">
        <v>-2.9180302229225852E-4</v>
      </c>
      <c r="AS97" s="35">
        <v>-1.0880460625384281E-4</v>
      </c>
      <c r="AT97" s="35">
        <v>-1.4464915961798219E-5</v>
      </c>
      <c r="AU97" s="35">
        <v>-1.3367917189754941E-5</v>
      </c>
      <c r="AV97" s="35">
        <v>-2.077779505382793E-5</v>
      </c>
      <c r="AW97" s="35">
        <v>-5.047121547885336E-5</v>
      </c>
      <c r="AX97" s="36">
        <v>3.1662090147488442E-6</v>
      </c>
      <c r="AZ97" s="34">
        <v>2044</v>
      </c>
      <c r="BA97" s="48">
        <v>4.238343973088643E-4</v>
      </c>
      <c r="BB97" s="35">
        <v>1.6204219118616248E-3</v>
      </c>
      <c r="BC97" s="35">
        <v>8.6164931313881254E-4</v>
      </c>
      <c r="BD97" s="35">
        <v>1.0208114354215425E-4</v>
      </c>
      <c r="BE97" s="35">
        <v>3.6076965006137662E-4</v>
      </c>
      <c r="BF97" s="35">
        <v>1.0590887790917769E-4</v>
      </c>
      <c r="BG97" s="35">
        <v>1.296350173747296E-4</v>
      </c>
      <c r="BH97" s="36">
        <v>2.2266229996970033E-4</v>
      </c>
    </row>
    <row r="98" spans="2:60" outlineLevel="1" x14ac:dyDescent="0.25">
      <c r="L98" s="34">
        <v>2045</v>
      </c>
      <c r="M98" s="48">
        <v>-6.034792373690312E-4</v>
      </c>
      <c r="N98" s="35">
        <v>-1.2445018283371079E-2</v>
      </c>
      <c r="O98" s="35">
        <v>-2.1925256950865668E-2</v>
      </c>
      <c r="P98" s="35">
        <v>-1.2236555572887609E-3</v>
      </c>
      <c r="Q98" s="35">
        <v>-1.1460857375925615E-3</v>
      </c>
      <c r="R98" s="35">
        <v>-1.2716919815574101E-3</v>
      </c>
      <c r="S98" s="35">
        <v>-1.5646302394151101E-3</v>
      </c>
      <c r="T98" s="36">
        <v>-9.0873135925628734E-4</v>
      </c>
      <c r="V98" s="34">
        <v>2045</v>
      </c>
      <c r="W98" s="48">
        <v>-8.9417972489946873E-4</v>
      </c>
      <c r="X98" s="35">
        <v>-1.3480970724936814E-2</v>
      </c>
      <c r="Y98" s="35">
        <v>-2.1888890617771883E-2</v>
      </c>
      <c r="Z98" s="35">
        <v>-1.2965197297148956E-3</v>
      </c>
      <c r="AA98" s="35">
        <v>-1.2147904100791029E-3</v>
      </c>
      <c r="AB98" s="35">
        <v>-1.340945519647474E-3</v>
      </c>
      <c r="AC98" s="35">
        <v>-1.6212061501748032E-3</v>
      </c>
      <c r="AD98" s="36">
        <v>-1.0443649196856253E-3</v>
      </c>
      <c r="AF98" s="34">
        <v>2045</v>
      </c>
      <c r="AG98" s="48">
        <v>0</v>
      </c>
      <c r="AH98" s="35">
        <v>0</v>
      </c>
      <c r="AI98" s="35">
        <v>0</v>
      </c>
      <c r="AJ98" s="35">
        <v>0</v>
      </c>
      <c r="AK98" s="35">
        <v>0</v>
      </c>
      <c r="AL98" s="35">
        <v>0</v>
      </c>
      <c r="AM98" s="35">
        <v>0</v>
      </c>
      <c r="AN98" s="36">
        <v>0</v>
      </c>
      <c r="AP98" s="34">
        <v>2045</v>
      </c>
      <c r="AQ98" s="48">
        <v>-3.2281881458207096E-4</v>
      </c>
      <c r="AR98" s="35">
        <v>-2.9114489669923582E-4</v>
      </c>
      <c r="AS98" s="35">
        <v>-1.1135513911997297E-4</v>
      </c>
      <c r="AT98" s="35">
        <v>-1.796176004364991E-5</v>
      </c>
      <c r="AU98" s="35">
        <v>-1.6517848089314668E-5</v>
      </c>
      <c r="AV98" s="35">
        <v>-2.4104508412170489E-5</v>
      </c>
      <c r="AW98" s="35">
        <v>-5.3251803399212427E-5</v>
      </c>
      <c r="AX98" s="36">
        <v>-9.856942476682562E-7</v>
      </c>
      <c r="AZ98" s="34">
        <v>2045</v>
      </c>
      <c r="BA98" s="48">
        <v>3.0658304704433981E-4</v>
      </c>
      <c r="BB98" s="35">
        <v>6.6428516543459715E-4</v>
      </c>
      <c r="BC98" s="35">
        <v>3.7960666326997128E-5</v>
      </c>
      <c r="BD98" s="35">
        <v>4.5140215687133889E-5</v>
      </c>
      <c r="BE98" s="35">
        <v>4.2351054741152083E-5</v>
      </c>
      <c r="BF98" s="35">
        <v>4.6406013245681166E-5</v>
      </c>
      <c r="BG98" s="35">
        <v>5.4626384574207876E-5</v>
      </c>
      <c r="BH98" s="36">
        <v>1.6536126346200497E-4</v>
      </c>
    </row>
    <row r="99" spans="2:60" outlineLevel="1" x14ac:dyDescent="0.25">
      <c r="L99" s="33">
        <v>2046</v>
      </c>
      <c r="M99" s="48">
        <v>-4.5428274153447301E-4</v>
      </c>
      <c r="N99" s="35">
        <v>-7.4379191553423096E-3</v>
      </c>
      <c r="O99" s="35">
        <v>-1.0577303773190772E-2</v>
      </c>
      <c r="P99" s="35">
        <v>-4.9959704728630427E-4</v>
      </c>
      <c r="Q99" s="35">
        <v>-4.6766274352927351E-4</v>
      </c>
      <c r="R99" s="35">
        <v>-5.2538886998410028E-4</v>
      </c>
      <c r="S99" s="35">
        <v>-6.7329961969342378E-4</v>
      </c>
      <c r="T99" s="36">
        <v>-3.3454431125945483E-4</v>
      </c>
      <c r="V99" s="33">
        <v>2046</v>
      </c>
      <c r="W99" s="48">
        <v>-3.4896587685107061E-4</v>
      </c>
      <c r="X99" s="35">
        <v>-7.4435113248716434E-3</v>
      </c>
      <c r="Y99" s="35">
        <v>-1.0496701653664786E-2</v>
      </c>
      <c r="Z99" s="35">
        <v>-5.1812752346547253E-4</v>
      </c>
      <c r="AA99" s="35">
        <v>-4.855990068894922E-4</v>
      </c>
      <c r="AB99" s="35">
        <v>-5.3891066714628622E-4</v>
      </c>
      <c r="AC99" s="35">
        <v>-6.6435931562192074E-4</v>
      </c>
      <c r="AD99" s="36">
        <v>-4.0587205654940561E-4</v>
      </c>
      <c r="AF99" s="33">
        <v>2046</v>
      </c>
      <c r="AG99" s="48">
        <v>0</v>
      </c>
      <c r="AH99" s="35">
        <v>0</v>
      </c>
      <c r="AI99" s="35">
        <v>0</v>
      </c>
      <c r="AJ99" s="35">
        <v>0</v>
      </c>
      <c r="AK99" s="35">
        <v>0</v>
      </c>
      <c r="AL99" s="35">
        <v>0</v>
      </c>
      <c r="AM99" s="35">
        <v>0</v>
      </c>
      <c r="AN99" s="36">
        <v>0</v>
      </c>
      <c r="AP99" s="33">
        <v>2046</v>
      </c>
      <c r="AQ99" s="48">
        <v>-3.114821335831186E-4</v>
      </c>
      <c r="AR99" s="35">
        <v>-2.7875278886069221E-4</v>
      </c>
      <c r="AS99" s="35">
        <v>-1.0068537440277581E-4</v>
      </c>
      <c r="AT99" s="35">
        <v>-5.6501482054160945E-6</v>
      </c>
      <c r="AU99" s="35">
        <v>-4.9010097827872912E-6</v>
      </c>
      <c r="AV99" s="35">
        <v>-1.1515877665901897E-5</v>
      </c>
      <c r="AW99" s="35">
        <v>-3.8765106551430506E-5</v>
      </c>
      <c r="AX99" s="36">
        <v>9.3498743918285498E-6</v>
      </c>
      <c r="AZ99" s="33">
        <v>2046</v>
      </c>
      <c r="BA99" s="48">
        <v>1.0302460714339823E-4</v>
      </c>
      <c r="BB99" s="35">
        <v>1.4224239281457329E-4</v>
      </c>
      <c r="BC99" s="35">
        <v>1.0162810040181824E-5</v>
      </c>
      <c r="BD99" s="35">
        <v>1.2121019519417686E-5</v>
      </c>
      <c r="BE99" s="35">
        <v>1.1449331831281384E-5</v>
      </c>
      <c r="BF99" s="35">
        <v>1.2555156290616765E-5</v>
      </c>
      <c r="BG99" s="35">
        <v>1.4980524021046548E-5</v>
      </c>
      <c r="BH99" s="36">
        <v>9.7512496332941012E-5</v>
      </c>
    </row>
    <row r="100" spans="2:60" outlineLevel="1" x14ac:dyDescent="0.25">
      <c r="L100" s="34">
        <v>2047</v>
      </c>
      <c r="M100" s="26">
        <v>-2.6481669579203615E-4</v>
      </c>
      <c r="N100" s="41">
        <v>-2.91238297907781E-4</v>
      </c>
      <c r="O100" s="41">
        <v>-1.1594217821397912E-4</v>
      </c>
      <c r="P100" s="41">
        <v>-2.2143367989557738E-5</v>
      </c>
      <c r="Q100" s="41">
        <v>-2.041100940808338E-5</v>
      </c>
      <c r="R100" s="41">
        <v>-2.8008032844528685E-5</v>
      </c>
      <c r="S100" s="41">
        <v>-5.6582714810349266E-5</v>
      </c>
      <c r="T100" s="42">
        <v>1.0264670920134833E-5</v>
      </c>
      <c r="V100" s="34">
        <v>2047</v>
      </c>
      <c r="W100" s="26">
        <v>-3.5906470552404812E-7</v>
      </c>
      <c r="X100" s="41">
        <v>-4.9909881005838486E-7</v>
      </c>
      <c r="Y100" s="41">
        <v>-4.570813777471372E-7</v>
      </c>
      <c r="Z100" s="41">
        <v>-6.4660168830332765E-7</v>
      </c>
      <c r="AA100" s="41">
        <v>-6.1288288144556446E-7</v>
      </c>
      <c r="AB100" s="41">
        <v>-7.0184577249943203E-7</v>
      </c>
      <c r="AC100" s="41">
        <v>-9.8631587897024531E-7</v>
      </c>
      <c r="AD100" s="42">
        <v>-4.1138328021883552E-7</v>
      </c>
      <c r="AF100" s="34">
        <v>2047</v>
      </c>
      <c r="AG100" s="26">
        <v>0</v>
      </c>
      <c r="AH100" s="41">
        <v>0</v>
      </c>
      <c r="AI100" s="41">
        <v>0</v>
      </c>
      <c r="AJ100" s="41">
        <v>0</v>
      </c>
      <c r="AK100" s="41">
        <v>0</v>
      </c>
      <c r="AL100" s="41">
        <v>0</v>
      </c>
      <c r="AM100" s="41">
        <v>0</v>
      </c>
      <c r="AN100" s="42">
        <v>0</v>
      </c>
      <c r="AP100" s="34">
        <v>2047</v>
      </c>
      <c r="AQ100" s="26">
        <v>-3.3037196003038449E-4</v>
      </c>
      <c r="AR100" s="41">
        <v>-2.9938428723841337E-4</v>
      </c>
      <c r="AS100" s="41">
        <v>-1.245029734415759E-4</v>
      </c>
      <c r="AT100" s="41">
        <v>-3.1924588445253477E-5</v>
      </c>
      <c r="AU100" s="41">
        <v>-2.9694677974645423E-5</v>
      </c>
      <c r="AV100" s="41">
        <v>-3.8042234117852125E-5</v>
      </c>
      <c r="AW100" s="41">
        <v>-6.8106702273418307E-5</v>
      </c>
      <c r="AX100" s="42">
        <v>-1.4501313123860271E-5</v>
      </c>
      <c r="AZ100" s="34">
        <v>2047</v>
      </c>
      <c r="BA100" s="26">
        <v>3.2959708823332434E-5</v>
      </c>
      <c r="BB100" s="41">
        <v>4.3199308790153879E-6</v>
      </c>
      <c r="BC100" s="41">
        <v>4.5095554510599101E-6</v>
      </c>
      <c r="BD100" s="41">
        <v>5.2166509096895908E-6</v>
      </c>
      <c r="BE100" s="41">
        <v>4.9432520938808011E-6</v>
      </c>
      <c r="BF100" s="41">
        <v>5.368023522578369E-6</v>
      </c>
      <c r="BG100" s="41">
        <v>6.2487883427664315E-6</v>
      </c>
      <c r="BH100" s="42">
        <v>3.951874102381403E-5</v>
      </c>
    </row>
    <row r="101" spans="2:60" outlineLevel="1" x14ac:dyDescent="0.25">
      <c r="L101" s="34">
        <v>2048</v>
      </c>
      <c r="M101" s="26">
        <v>-2.5780873336112009E-4</v>
      </c>
      <c r="N101" s="41">
        <v>-2.1936286984858278E-4</v>
      </c>
      <c r="O101" s="41">
        <v>-4.1577748302046302E-5</v>
      </c>
      <c r="P101" s="41">
        <v>6.0041246386255409E-5</v>
      </c>
      <c r="Q101" s="41">
        <v>5.7155852454249256E-5</v>
      </c>
      <c r="R101" s="41">
        <v>5.5182667888509229E-5</v>
      </c>
      <c r="S101" s="41">
        <v>3.6267599492045832E-5</v>
      </c>
      <c r="T101" s="42">
        <v>6.9789116992291511E-5</v>
      </c>
      <c r="V101" s="34">
        <v>2048</v>
      </c>
      <c r="W101" s="26">
        <v>1.8056951756051376E-7</v>
      </c>
      <c r="X101" s="41">
        <v>1.4051055008401647E-7</v>
      </c>
      <c r="Y101" s="41">
        <v>1.8564008130717014E-7</v>
      </c>
      <c r="Z101" s="41">
        <v>1.4544353588163972E-7</v>
      </c>
      <c r="AA101" s="41">
        <v>1.4327251474099967E-7</v>
      </c>
      <c r="AB101" s="41">
        <v>1.2395755022431842E-7</v>
      </c>
      <c r="AC101" s="41">
        <v>5.0015651620327617E-8</v>
      </c>
      <c r="AD101" s="42">
        <v>2.0699595637552193E-7</v>
      </c>
      <c r="AF101" s="34">
        <v>2048</v>
      </c>
      <c r="AG101" s="26">
        <v>0</v>
      </c>
      <c r="AH101" s="41">
        <v>0</v>
      </c>
      <c r="AI101" s="41">
        <v>0</v>
      </c>
      <c r="AJ101" s="41">
        <v>0</v>
      </c>
      <c r="AK101" s="41">
        <v>0</v>
      </c>
      <c r="AL101" s="41">
        <v>0</v>
      </c>
      <c r="AM101" s="41">
        <v>0</v>
      </c>
      <c r="AN101" s="42">
        <v>0</v>
      </c>
      <c r="AP101" s="34">
        <v>2048</v>
      </c>
      <c r="AQ101" s="26">
        <v>-2.5801087222598884E-4</v>
      </c>
      <c r="AR101" s="41">
        <v>-2.1954050651007417E-4</v>
      </c>
      <c r="AS101" s="41">
        <v>-4.180048468849229E-5</v>
      </c>
      <c r="AT101" s="41">
        <v>5.9885029254802546E-5</v>
      </c>
      <c r="AU101" s="41">
        <v>5.6987877781855545E-5</v>
      </c>
      <c r="AV101" s="41">
        <v>5.5037152502768194E-5</v>
      </c>
      <c r="AW101" s="41">
        <v>3.6205079927187356E-5</v>
      </c>
      <c r="AX101" s="42">
        <v>6.6529442458440613E-5</v>
      </c>
      <c r="AZ101" s="34">
        <v>2048</v>
      </c>
      <c r="BA101" s="26">
        <v>1.4445561413722885E-8</v>
      </c>
      <c r="BB101" s="41">
        <v>1.6530652846569183E-8</v>
      </c>
      <c r="BC101" s="41">
        <v>1.8564008108512553E-8</v>
      </c>
      <c r="BD101" s="41">
        <v>5.386797674589161E-9</v>
      </c>
      <c r="BE101" s="41">
        <v>1.4821294858080591E-8</v>
      </c>
      <c r="BF101" s="41">
        <v>5.3894584350899777E-9</v>
      </c>
      <c r="BG101" s="41">
        <v>6.2519565080521033E-9</v>
      </c>
      <c r="BH101" s="42">
        <v>6.4775638870528951E-6</v>
      </c>
    </row>
    <row r="102" spans="2:60" outlineLevel="1" x14ac:dyDescent="0.25">
      <c r="L102" s="34">
        <v>2049</v>
      </c>
      <c r="M102" s="26">
        <v>-2.7077540042264037E-4</v>
      </c>
      <c r="N102" s="41">
        <v>-2.3126535806472504E-4</v>
      </c>
      <c r="O102" s="41">
        <v>-5.6755086472515259E-5</v>
      </c>
      <c r="P102" s="41">
        <v>4.2755108517367191E-5</v>
      </c>
      <c r="Q102" s="41">
        <v>4.083290527279182E-5</v>
      </c>
      <c r="R102" s="41">
        <v>3.7758687487787768E-5</v>
      </c>
      <c r="S102" s="41">
        <v>1.7185070690706183E-5</v>
      </c>
      <c r="T102" s="42">
        <v>5.1023084534085328E-5</v>
      </c>
      <c r="V102" s="34">
        <v>2049</v>
      </c>
      <c r="W102" s="26">
        <v>0</v>
      </c>
      <c r="X102" s="41"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2">
        <v>0</v>
      </c>
      <c r="AF102" s="34">
        <v>2049</v>
      </c>
      <c r="AG102" s="26">
        <v>0</v>
      </c>
      <c r="AH102" s="41">
        <v>0</v>
      </c>
      <c r="AI102" s="41">
        <v>0</v>
      </c>
      <c r="AJ102" s="41">
        <v>0</v>
      </c>
      <c r="AK102" s="41">
        <v>0</v>
      </c>
      <c r="AL102" s="41">
        <v>0</v>
      </c>
      <c r="AM102" s="41">
        <v>0</v>
      </c>
      <c r="AN102" s="42">
        <v>0</v>
      </c>
      <c r="AP102" s="34">
        <v>2049</v>
      </c>
      <c r="AQ102" s="26">
        <v>-2.7077540042264037E-4</v>
      </c>
      <c r="AR102" s="41">
        <v>-2.3126535806472504E-4</v>
      </c>
      <c r="AS102" s="41">
        <v>-5.6755086472515259E-5</v>
      </c>
      <c r="AT102" s="41">
        <v>4.2755108517367191E-5</v>
      </c>
      <c r="AU102" s="41">
        <v>4.083290527279182E-5</v>
      </c>
      <c r="AV102" s="41">
        <v>3.7758687487787768E-5</v>
      </c>
      <c r="AW102" s="41">
        <v>1.7185070690706183E-5</v>
      </c>
      <c r="AX102" s="42">
        <v>5.1023084534085328E-5</v>
      </c>
      <c r="AZ102" s="34">
        <v>2049</v>
      </c>
      <c r="BA102" s="26">
        <v>0</v>
      </c>
      <c r="BB102" s="41">
        <v>0</v>
      </c>
      <c r="BC102" s="41">
        <v>0</v>
      </c>
      <c r="BD102" s="41">
        <v>0</v>
      </c>
      <c r="BE102" s="41">
        <v>0</v>
      </c>
      <c r="BF102" s="41">
        <v>0</v>
      </c>
      <c r="BG102" s="41">
        <v>0</v>
      </c>
      <c r="BH102" s="42">
        <v>0</v>
      </c>
    </row>
    <row r="103" spans="2:60" outlineLevel="1" x14ac:dyDescent="0.25">
      <c r="L103" s="34">
        <v>2050</v>
      </c>
      <c r="M103" s="26">
        <v>-3.0829538727739081E-4</v>
      </c>
      <c r="N103" s="41">
        <v>-2.6976742033624213E-4</v>
      </c>
      <c r="O103" s="41">
        <v>-1.0060929663779916E-4</v>
      </c>
      <c r="P103" s="41">
        <v>-6.9777692009997949E-6</v>
      </c>
      <c r="Q103" s="41">
        <v>-6.1441207541701459E-6</v>
      </c>
      <c r="R103" s="41">
        <v>-1.2554290755084629E-5</v>
      </c>
      <c r="S103" s="41">
        <v>-3.8811829689344712E-5</v>
      </c>
      <c r="T103" s="42">
        <v>6.3551243287829351E-6</v>
      </c>
      <c r="V103" s="34">
        <v>2050</v>
      </c>
      <c r="W103" s="26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2">
        <v>0</v>
      </c>
      <c r="AF103" s="34">
        <v>2050</v>
      </c>
      <c r="AG103" s="26">
        <v>0</v>
      </c>
      <c r="AH103" s="41">
        <v>0</v>
      </c>
      <c r="AI103" s="41">
        <v>0</v>
      </c>
      <c r="AJ103" s="41">
        <v>0</v>
      </c>
      <c r="AK103" s="41">
        <v>0</v>
      </c>
      <c r="AL103" s="41">
        <v>0</v>
      </c>
      <c r="AM103" s="41">
        <v>0</v>
      </c>
      <c r="AN103" s="42">
        <v>0</v>
      </c>
      <c r="AP103" s="34">
        <v>2050</v>
      </c>
      <c r="AQ103" s="26">
        <v>-3.0829538727739081E-4</v>
      </c>
      <c r="AR103" s="41">
        <v>-2.6976742033624213E-4</v>
      </c>
      <c r="AS103" s="41">
        <v>-1.0060929663779916E-4</v>
      </c>
      <c r="AT103" s="41">
        <v>-6.9777692009997949E-6</v>
      </c>
      <c r="AU103" s="41">
        <v>-6.1441207541701459E-6</v>
      </c>
      <c r="AV103" s="41">
        <v>-1.2554290755084629E-5</v>
      </c>
      <c r="AW103" s="41">
        <v>-3.8811829689344712E-5</v>
      </c>
      <c r="AX103" s="42">
        <v>6.3551243287829351E-6</v>
      </c>
      <c r="AZ103" s="34">
        <v>2050</v>
      </c>
      <c r="BA103" s="26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2">
        <v>0</v>
      </c>
    </row>
    <row r="104" spans="2:60" outlineLevel="1" x14ac:dyDescent="0.25">
      <c r="L104" s="34">
        <v>2051</v>
      </c>
      <c r="M104" s="26">
        <v>-3.072696762512761E-4</v>
      </c>
      <c r="N104" s="41">
        <v>-2.6664391040043256E-4</v>
      </c>
      <c r="O104" s="41">
        <v>-9.984505606341898E-5</v>
      </c>
      <c r="P104" s="41">
        <v>-6.7584363591111085E-6</v>
      </c>
      <c r="Q104" s="41">
        <v>-5.9321482840379858E-6</v>
      </c>
      <c r="R104" s="41">
        <v>-1.2268443313590005E-5</v>
      </c>
      <c r="S104" s="41">
        <v>-3.8260435522130543E-5</v>
      </c>
      <c r="T104" s="42">
        <v>6.0730853246315775E-6</v>
      </c>
      <c r="V104" s="34">
        <v>2051</v>
      </c>
      <c r="W104" s="26">
        <v>0</v>
      </c>
      <c r="X104" s="41"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2">
        <v>0</v>
      </c>
      <c r="AF104" s="34">
        <v>2051</v>
      </c>
      <c r="AG104" s="26">
        <v>0</v>
      </c>
      <c r="AH104" s="41">
        <v>0</v>
      </c>
      <c r="AI104" s="41">
        <v>0</v>
      </c>
      <c r="AJ104" s="41">
        <v>0</v>
      </c>
      <c r="AK104" s="41">
        <v>0</v>
      </c>
      <c r="AL104" s="41">
        <v>0</v>
      </c>
      <c r="AM104" s="41">
        <v>0</v>
      </c>
      <c r="AN104" s="42">
        <v>0</v>
      </c>
      <c r="AP104" s="34">
        <v>2051</v>
      </c>
      <c r="AQ104" s="26">
        <v>-3.072696762512761E-4</v>
      </c>
      <c r="AR104" s="41">
        <v>-2.6664391040043256E-4</v>
      </c>
      <c r="AS104" s="41">
        <v>-9.984505606341898E-5</v>
      </c>
      <c r="AT104" s="41">
        <v>-6.7584363591111085E-6</v>
      </c>
      <c r="AU104" s="41">
        <v>-5.9321482840379858E-6</v>
      </c>
      <c r="AV104" s="41">
        <v>-1.2268443313590005E-5</v>
      </c>
      <c r="AW104" s="41">
        <v>-3.8260435522130543E-5</v>
      </c>
      <c r="AX104" s="42">
        <v>6.0730853246315775E-6</v>
      </c>
      <c r="AZ104" s="34">
        <v>2051</v>
      </c>
      <c r="BA104" s="26">
        <v>0</v>
      </c>
      <c r="BB104" s="41">
        <v>0</v>
      </c>
      <c r="BC104" s="41">
        <v>0</v>
      </c>
      <c r="BD104" s="41">
        <v>0</v>
      </c>
      <c r="BE104" s="41">
        <v>0</v>
      </c>
      <c r="BF104" s="41">
        <v>0</v>
      </c>
      <c r="BG104" s="41">
        <v>0</v>
      </c>
      <c r="BH104" s="42">
        <v>0</v>
      </c>
    </row>
    <row r="105" spans="2:60" outlineLevel="1" x14ac:dyDescent="0.25">
      <c r="L105" s="34">
        <v>2052</v>
      </c>
      <c r="M105" s="26">
        <v>-3.0623317314859566E-4</v>
      </c>
      <c r="N105" s="41">
        <v>-2.6354862305610904E-4</v>
      </c>
      <c r="O105" s="41">
        <v>-9.9083216732798185E-5</v>
      </c>
      <c r="P105" s="41">
        <v>-6.5349335229836214E-6</v>
      </c>
      <c r="Q105" s="41">
        <v>-5.721300846084354E-6</v>
      </c>
      <c r="R105" s="41">
        <v>-1.1983939962378898E-5</v>
      </c>
      <c r="S105" s="41">
        <v>-3.7715764179102607E-5</v>
      </c>
      <c r="T105" s="42">
        <v>5.8021510549455257E-6</v>
      </c>
      <c r="V105" s="34">
        <v>2052</v>
      </c>
      <c r="W105" s="26">
        <v>0</v>
      </c>
      <c r="X105" s="41"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2">
        <v>0</v>
      </c>
      <c r="AF105" s="34">
        <v>2052</v>
      </c>
      <c r="AG105" s="26">
        <v>0</v>
      </c>
      <c r="AH105" s="41">
        <v>0</v>
      </c>
      <c r="AI105" s="41">
        <v>0</v>
      </c>
      <c r="AJ105" s="41">
        <v>0</v>
      </c>
      <c r="AK105" s="41">
        <v>0</v>
      </c>
      <c r="AL105" s="41">
        <v>0</v>
      </c>
      <c r="AM105" s="41">
        <v>0</v>
      </c>
      <c r="AN105" s="42">
        <v>0</v>
      </c>
      <c r="AP105" s="34">
        <v>2052</v>
      </c>
      <c r="AQ105" s="26">
        <v>-3.0623317314859566E-4</v>
      </c>
      <c r="AR105" s="41">
        <v>-2.6354862305610904E-4</v>
      </c>
      <c r="AS105" s="41">
        <v>-9.9083216732798185E-5</v>
      </c>
      <c r="AT105" s="41">
        <v>-6.5349335229836214E-6</v>
      </c>
      <c r="AU105" s="41">
        <v>-5.721300846084354E-6</v>
      </c>
      <c r="AV105" s="41">
        <v>-1.1983939962378898E-5</v>
      </c>
      <c r="AW105" s="41">
        <v>-3.7715764179102607E-5</v>
      </c>
      <c r="AX105" s="42">
        <v>5.8021510549455257E-6</v>
      </c>
      <c r="AZ105" s="34">
        <v>2052</v>
      </c>
      <c r="BA105" s="26">
        <v>0</v>
      </c>
      <c r="BB105" s="41">
        <v>0</v>
      </c>
      <c r="BC105" s="41">
        <v>0</v>
      </c>
      <c r="BD105" s="41">
        <v>0</v>
      </c>
      <c r="BE105" s="41">
        <v>0</v>
      </c>
      <c r="BF105" s="41">
        <v>0</v>
      </c>
      <c r="BG105" s="41">
        <v>0</v>
      </c>
      <c r="BH105" s="42">
        <v>0</v>
      </c>
    </row>
    <row r="106" spans="2:60" outlineLevel="1" x14ac:dyDescent="0.25">
      <c r="L106" s="34">
        <v>2053</v>
      </c>
      <c r="M106" s="26">
        <v>-3.0519300910714087E-4</v>
      </c>
      <c r="N106" s="41">
        <v>-2.6049293908769755E-4</v>
      </c>
      <c r="O106" s="41">
        <v>-9.8332383780985744E-5</v>
      </c>
      <c r="P106" s="41">
        <v>-6.3174839203261612E-6</v>
      </c>
      <c r="Q106" s="41">
        <v>-5.5162000323072391E-6</v>
      </c>
      <c r="R106" s="41">
        <v>-1.1705827213659425E-5</v>
      </c>
      <c r="S106" s="41">
        <v>-3.7177763858586843E-5</v>
      </c>
      <c r="T106" s="42">
        <v>5.5291858620520884E-6</v>
      </c>
      <c r="V106" s="34">
        <v>2053</v>
      </c>
      <c r="W106" s="26">
        <v>0</v>
      </c>
      <c r="X106" s="41"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2">
        <v>0</v>
      </c>
      <c r="AF106" s="34">
        <v>2053</v>
      </c>
      <c r="AG106" s="26">
        <v>0</v>
      </c>
      <c r="AH106" s="41">
        <v>0</v>
      </c>
      <c r="AI106" s="41">
        <v>0</v>
      </c>
      <c r="AJ106" s="41">
        <v>0</v>
      </c>
      <c r="AK106" s="41">
        <v>0</v>
      </c>
      <c r="AL106" s="41">
        <v>0</v>
      </c>
      <c r="AM106" s="41">
        <v>0</v>
      </c>
      <c r="AN106" s="42">
        <v>0</v>
      </c>
      <c r="AP106" s="34">
        <v>2053</v>
      </c>
      <c r="AQ106" s="26">
        <v>-3.0519300910714087E-4</v>
      </c>
      <c r="AR106" s="41">
        <v>-2.6049293908769755E-4</v>
      </c>
      <c r="AS106" s="41">
        <v>-9.8332383780985744E-5</v>
      </c>
      <c r="AT106" s="41">
        <v>-6.3174839203261612E-6</v>
      </c>
      <c r="AU106" s="41">
        <v>-5.5162000323072391E-6</v>
      </c>
      <c r="AV106" s="41">
        <v>-1.1705827213659425E-5</v>
      </c>
      <c r="AW106" s="41">
        <v>-3.7177763858586843E-5</v>
      </c>
      <c r="AX106" s="42">
        <v>5.5291858620520884E-6</v>
      </c>
      <c r="AZ106" s="34">
        <v>2053</v>
      </c>
      <c r="BA106" s="26">
        <v>0</v>
      </c>
      <c r="BB106" s="41">
        <v>0</v>
      </c>
      <c r="BC106" s="41">
        <v>0</v>
      </c>
      <c r="BD106" s="41">
        <v>0</v>
      </c>
      <c r="BE106" s="41">
        <v>0</v>
      </c>
      <c r="BF106" s="41">
        <v>0</v>
      </c>
      <c r="BG106" s="41">
        <v>0</v>
      </c>
      <c r="BH106" s="42">
        <v>0</v>
      </c>
    </row>
    <row r="107" spans="2:60" outlineLevel="1" x14ac:dyDescent="0.25">
      <c r="L107" s="34">
        <v>2054</v>
      </c>
      <c r="M107" s="41">
        <v>-3.0414931371314236E-4</v>
      </c>
      <c r="N107" s="41">
        <v>-2.5746142491644974E-4</v>
      </c>
      <c r="O107" s="41">
        <v>-9.7583906938147891E-5</v>
      </c>
      <c r="P107" s="41">
        <v>-6.1059385525474852E-6</v>
      </c>
      <c r="Q107" s="41">
        <v>-5.3167076100590904E-6</v>
      </c>
      <c r="R107" s="41">
        <v>-1.1429160614029321E-5</v>
      </c>
      <c r="S107" s="41">
        <v>-3.6646382439942116E-5</v>
      </c>
      <c r="T107" s="42">
        <v>5.2584688126078305E-6</v>
      </c>
      <c r="U107" s="43"/>
      <c r="V107" s="34">
        <v>2054</v>
      </c>
      <c r="W107" s="41">
        <v>0</v>
      </c>
      <c r="X107" s="41"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2">
        <v>0</v>
      </c>
      <c r="AE107" s="43"/>
      <c r="AF107" s="34">
        <v>2054</v>
      </c>
      <c r="AG107" s="41">
        <v>0</v>
      </c>
      <c r="AH107" s="41">
        <v>0</v>
      </c>
      <c r="AI107" s="41">
        <v>0</v>
      </c>
      <c r="AJ107" s="41">
        <v>0</v>
      </c>
      <c r="AK107" s="41">
        <v>0</v>
      </c>
      <c r="AL107" s="41">
        <v>0</v>
      </c>
      <c r="AM107" s="41">
        <v>0</v>
      </c>
      <c r="AN107" s="42">
        <v>0</v>
      </c>
      <c r="AO107" s="43"/>
      <c r="AP107" s="34">
        <v>2054</v>
      </c>
      <c r="AQ107" s="41">
        <v>-3.0414931371314236E-4</v>
      </c>
      <c r="AR107" s="41">
        <v>-2.5746142491644974E-4</v>
      </c>
      <c r="AS107" s="41">
        <v>-9.7583906938147891E-5</v>
      </c>
      <c r="AT107" s="41">
        <v>-6.1059385525474852E-6</v>
      </c>
      <c r="AU107" s="41">
        <v>-5.3167076100590904E-6</v>
      </c>
      <c r="AV107" s="41">
        <v>-1.1429160614029321E-5</v>
      </c>
      <c r="AW107" s="41">
        <v>-3.6646382439942116E-5</v>
      </c>
      <c r="AX107" s="42">
        <v>5.2584688126078305E-6</v>
      </c>
      <c r="AY107" s="43"/>
      <c r="AZ107" s="34">
        <v>2054</v>
      </c>
      <c r="BA107" s="41">
        <v>0</v>
      </c>
      <c r="BB107" s="41">
        <v>0</v>
      </c>
      <c r="BC107" s="41">
        <v>0</v>
      </c>
      <c r="BD107" s="41">
        <v>0</v>
      </c>
      <c r="BE107" s="41">
        <v>0</v>
      </c>
      <c r="BF107" s="41">
        <v>0</v>
      </c>
      <c r="BG107" s="41">
        <v>0</v>
      </c>
      <c r="BH107" s="42">
        <v>0</v>
      </c>
    </row>
    <row r="108" spans="2:60" outlineLevel="1" x14ac:dyDescent="0.25">
      <c r="L108" s="34">
        <v>2055</v>
      </c>
      <c r="M108" s="41">
        <v>-3.031021741656259E-4</v>
      </c>
      <c r="N108" s="41">
        <v>-2.5445794589384896E-4</v>
      </c>
      <c r="O108" s="41">
        <v>-9.6842000537167294E-5</v>
      </c>
      <c r="P108" s="41">
        <v>-5.8954392530008448E-6</v>
      </c>
      <c r="Q108" s="41">
        <v>-5.1140133270344279E-6</v>
      </c>
      <c r="R108" s="41">
        <v>-1.1158790804155494E-5</v>
      </c>
      <c r="S108" s="41">
        <v>-3.6110662567478968E-5</v>
      </c>
      <c r="T108" s="42">
        <v>4.9899303256051297E-6</v>
      </c>
      <c r="U108" s="43"/>
      <c r="V108" s="34">
        <v>2055</v>
      </c>
      <c r="W108" s="41">
        <v>0</v>
      </c>
      <c r="X108" s="41"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2">
        <v>0</v>
      </c>
      <c r="AE108" s="43"/>
      <c r="AF108" s="34">
        <v>2055</v>
      </c>
      <c r="AG108" s="41">
        <v>0</v>
      </c>
      <c r="AH108" s="41">
        <v>0</v>
      </c>
      <c r="AI108" s="41">
        <v>0</v>
      </c>
      <c r="AJ108" s="41">
        <v>0</v>
      </c>
      <c r="AK108" s="41">
        <v>0</v>
      </c>
      <c r="AL108" s="41">
        <v>0</v>
      </c>
      <c r="AM108" s="41">
        <v>0</v>
      </c>
      <c r="AN108" s="42">
        <v>0</v>
      </c>
      <c r="AO108" s="43"/>
      <c r="AP108" s="34">
        <v>2055</v>
      </c>
      <c r="AQ108" s="41">
        <v>-3.031021741656259E-4</v>
      </c>
      <c r="AR108" s="41">
        <v>-2.5445794589384896E-4</v>
      </c>
      <c r="AS108" s="41">
        <v>-9.6842000537167294E-5</v>
      </c>
      <c r="AT108" s="41">
        <v>-5.8954392530008448E-6</v>
      </c>
      <c r="AU108" s="41">
        <v>-5.1140133270344279E-6</v>
      </c>
      <c r="AV108" s="41">
        <v>-1.1158790804155494E-5</v>
      </c>
      <c r="AW108" s="41">
        <v>-3.6110662567478968E-5</v>
      </c>
      <c r="AX108" s="42">
        <v>4.9899303256051297E-6</v>
      </c>
      <c r="AY108" s="43"/>
      <c r="AZ108" s="34">
        <v>2055</v>
      </c>
      <c r="BA108" s="41">
        <v>0</v>
      </c>
      <c r="BB108" s="41">
        <v>0</v>
      </c>
      <c r="BC108" s="41">
        <v>0</v>
      </c>
      <c r="BD108" s="41">
        <v>0</v>
      </c>
      <c r="BE108" s="41">
        <v>0</v>
      </c>
      <c r="BF108" s="41">
        <v>0</v>
      </c>
      <c r="BG108" s="41">
        <v>0</v>
      </c>
      <c r="BH108" s="42">
        <v>0</v>
      </c>
    </row>
    <row r="109" spans="2:60" ht="15.75" outlineLevel="1" thickBot="1" x14ac:dyDescent="0.3">
      <c r="L109" s="49" t="str">
        <f>"Average ("&amp;$C$7&amp;" - "&amp;$C$8&amp;")"</f>
        <v>Average (2027 - 2046)</v>
      </c>
      <c r="M109" s="50">
        <f t="shared" ref="M109:T109" si="35">AVERAGEIFS(M64:M108,$L$64:$L$108,"&gt;="&amp;$C$7,$L$64:$L$108,"&lt;="&amp;$C$8)</f>
        <v>-1.029695410451072E-2</v>
      </c>
      <c r="N109" s="50">
        <f t="shared" si="35"/>
        <v>-1.9549626188148688E-2</v>
      </c>
      <c r="O109" s="50">
        <f t="shared" si="35"/>
        <v>-3.5696382087227453E-2</v>
      </c>
      <c r="P109" s="50">
        <f t="shared" si="35"/>
        <v>-3.8840642638671125E-2</v>
      </c>
      <c r="Q109" s="50">
        <f t="shared" si="35"/>
        <v>-3.5440370153631502E-2</v>
      </c>
      <c r="R109" s="50">
        <f t="shared" si="35"/>
        <v>-2.5275103412366433E-2</v>
      </c>
      <c r="S109" s="50">
        <f t="shared" si="35"/>
        <v>-3.6852563894710179E-2</v>
      </c>
      <c r="T109" s="50">
        <f t="shared" si="35"/>
        <v>1.2384729683846685E-3</v>
      </c>
      <c r="V109" s="49" t="str">
        <f>"Average ("&amp;$C$7&amp;" - "&amp;$C$8&amp;")"</f>
        <v>Average (2027 - 2046)</v>
      </c>
      <c r="W109" s="50">
        <f t="shared" ref="W109:AD109" si="36">AVERAGEIFS(W64:W108,$V$64:$V$108,"&gt;="&amp;$C$7,$V$64:$V$108,"&lt;="&amp;$C$8)</f>
        <v>-1.1628937175621773E-2</v>
      </c>
      <c r="X109" s="50">
        <f>AVERAGEIFS(X64:X108,$V$64:$V$108,"&gt;="&amp;$C$7,$V$64:$V$108,"&lt;="&amp;$C$8)</f>
        <v>-2.5003379669800062E-2</v>
      </c>
      <c r="Y109" s="50">
        <f t="shared" si="36"/>
        <v>-4.1546741480212111E-2</v>
      </c>
      <c r="Z109" s="50">
        <f t="shared" si="36"/>
        <v>-4.2024792636930687E-2</v>
      </c>
      <c r="AA109" s="50">
        <f t="shared" si="36"/>
        <v>-4.0809283542249941E-2</v>
      </c>
      <c r="AB109" s="50">
        <f t="shared" si="36"/>
        <v>-2.3162412047147567E-2</v>
      </c>
      <c r="AC109" s="50">
        <f t="shared" si="36"/>
        <v>-4.7030741769901477E-2</v>
      </c>
      <c r="AD109" s="50">
        <f t="shared" si="36"/>
        <v>3.2762951486875469E-4</v>
      </c>
      <c r="AF109" s="49" t="str">
        <f>"Average ("&amp;$C$7&amp;" - "&amp;$C$8&amp;")"</f>
        <v>Average (2027 - 2046)</v>
      </c>
      <c r="AG109" s="50">
        <f t="shared" ref="AG109:AN109" si="37">AVERAGEIFS(AG64:AG108,$AF$64:$AF$108,"&gt;="&amp;$C$7,$AF$64:$AF$108,"&lt;="&amp;$C$8)</f>
        <v>-1.8910734852763399E-4</v>
      </c>
      <c r="AH109" s="50">
        <f t="shared" si="37"/>
        <v>-2.7341659612708515E-4</v>
      </c>
      <c r="AI109" s="50">
        <f t="shared" si="37"/>
        <v>-7.5001481596580493E-4</v>
      </c>
      <c r="AJ109" s="50">
        <f t="shared" si="37"/>
        <v>-3.3948185527026219E-3</v>
      </c>
      <c r="AK109" s="50">
        <f t="shared" si="37"/>
        <v>-1.4044035561952273E-3</v>
      </c>
      <c r="AL109" s="50">
        <f t="shared" si="37"/>
        <v>-6.0313791622775836E-3</v>
      </c>
      <c r="AM109" s="50">
        <f t="shared" si="37"/>
        <v>5.1306645129878256E-5</v>
      </c>
      <c r="AN109" s="51">
        <f t="shared" si="37"/>
        <v>-4.268630955960584E-4</v>
      </c>
      <c r="AP109" s="49" t="str">
        <f>"Average ("&amp;$C$7&amp;" - "&amp;$C$8&amp;")"</f>
        <v>Average (2027 - 2046)</v>
      </c>
      <c r="AQ109" s="50">
        <f t="shared" ref="AQ109:AX109" si="38">AVERAGEIFS(AQ64:AQ108,$AP$64:$AP$108,"&gt;="&amp;$C$7,$AP$64:$AP$108,"&lt;="&amp;$C$8)</f>
        <v>-2.3398815571618046E-6</v>
      </c>
      <c r="AR109" s="50">
        <f t="shared" si="38"/>
        <v>-9.3249068535083968E-5</v>
      </c>
      <c r="AS109" s="50">
        <f t="shared" si="38"/>
        <v>2.1650518623234084E-5</v>
      </c>
      <c r="AT109" s="50">
        <f t="shared" si="38"/>
        <v>4.6693132684061392E-5</v>
      </c>
      <c r="AU109" s="50">
        <f t="shared" si="38"/>
        <v>4.195193299462163E-5</v>
      </c>
      <c r="AV109" s="50">
        <f t="shared" si="38"/>
        <v>3.8035424873256177E-5</v>
      </c>
      <c r="AW109" s="50">
        <f t="shared" si="38"/>
        <v>1.5164864228150999E-5</v>
      </c>
      <c r="AX109" s="51">
        <f t="shared" si="38"/>
        <v>2.4892678143176859E-4</v>
      </c>
      <c r="AZ109" s="49" t="str">
        <f>"Average ("&amp;$C$7&amp;" - "&amp;$C$8&amp;")"</f>
        <v>Average (2027 - 2046)</v>
      </c>
      <c r="BA109" s="50">
        <f t="shared" ref="BA109:BH109" si="39">AVERAGEIFS(BA64:BA108,$AZ$64:$AZ$108,"&gt;="&amp;$C$7,$AZ$64:$AZ$108,"&lt;="&amp;$C$8)</f>
        <v>7.4415271795555957E-4</v>
      </c>
      <c r="BB109" s="50">
        <f t="shared" si="39"/>
        <v>2.9076856467964095E-3</v>
      </c>
      <c r="BC109" s="50">
        <f t="shared" si="39"/>
        <v>3.3020998359911567E-3</v>
      </c>
      <c r="BD109" s="50">
        <f t="shared" si="39"/>
        <v>3.3440861271714418E-3</v>
      </c>
      <c r="BE109" s="50">
        <f t="shared" si="39"/>
        <v>3.3980094585987831E-3</v>
      </c>
      <c r="BF109" s="50">
        <f t="shared" si="39"/>
        <v>2.0387033524326579E-3</v>
      </c>
      <c r="BG109" s="50">
        <f t="shared" si="39"/>
        <v>5.0995677872645809E-3</v>
      </c>
      <c r="BH109" s="51">
        <f t="shared" si="39"/>
        <v>6.1070355337449205E-4</v>
      </c>
    </row>
    <row r="110" spans="2:60" outlineLevel="1" x14ac:dyDescent="0.25">
      <c r="L110" s="52"/>
      <c r="M110" s="53"/>
      <c r="N110" s="53"/>
      <c r="O110" s="53"/>
      <c r="P110" s="53"/>
      <c r="Q110" s="53"/>
      <c r="R110" s="53"/>
      <c r="S110" s="53"/>
      <c r="T110" s="53"/>
      <c r="V110" s="52"/>
      <c r="W110" s="53"/>
      <c r="X110" s="53"/>
      <c r="Y110" s="53"/>
      <c r="Z110" s="53"/>
      <c r="AA110" s="53"/>
      <c r="AB110" s="53"/>
      <c r="AC110" s="53"/>
      <c r="AD110" s="53"/>
      <c r="AF110" s="52"/>
      <c r="AG110" s="53"/>
      <c r="AH110" s="53"/>
      <c r="AI110" s="53"/>
      <c r="AJ110" s="53"/>
      <c r="AK110" s="53"/>
      <c r="AL110" s="53"/>
      <c r="AM110" s="53"/>
      <c r="AN110" s="53"/>
      <c r="AP110" s="52"/>
      <c r="AQ110" s="53"/>
      <c r="AR110" s="53"/>
      <c r="AS110" s="53"/>
      <c r="AT110" s="53"/>
      <c r="AU110" s="53"/>
      <c r="AV110" s="53"/>
      <c r="AW110" s="53"/>
      <c r="AX110" s="53"/>
      <c r="AZ110" s="52"/>
      <c r="BA110" s="53"/>
      <c r="BB110" s="53"/>
      <c r="BC110" s="53"/>
      <c r="BD110" s="53"/>
      <c r="BE110" s="53"/>
      <c r="BF110" s="53"/>
      <c r="BG110" s="53"/>
      <c r="BH110" s="53"/>
    </row>
    <row r="111" spans="2:60" ht="15.75" outlineLevel="1" thickBot="1" x14ac:dyDescent="0.3"/>
    <row r="112" spans="2:60" ht="15.75" outlineLevel="1" x14ac:dyDescent="0.25">
      <c r="B112" s="72" t="s">
        <v>64</v>
      </c>
      <c r="C112" s="73"/>
      <c r="D112" s="73"/>
      <c r="E112" s="73"/>
      <c r="F112" s="73"/>
      <c r="G112" s="73"/>
      <c r="H112" s="73"/>
      <c r="I112" s="73"/>
      <c r="J112" s="74"/>
      <c r="L112" s="75" t="s">
        <v>24</v>
      </c>
      <c r="M112" s="76"/>
      <c r="N112" s="76"/>
      <c r="O112" s="76"/>
      <c r="P112" s="76"/>
      <c r="Q112" s="76"/>
      <c r="R112" s="76"/>
      <c r="S112" s="76"/>
      <c r="T112" s="77"/>
      <c r="U112" s="5"/>
      <c r="V112" s="75" t="s">
        <v>24</v>
      </c>
      <c r="W112" s="76"/>
      <c r="X112" s="76"/>
      <c r="Y112" s="76"/>
      <c r="Z112" s="76"/>
      <c r="AA112" s="76"/>
      <c r="AB112" s="76"/>
      <c r="AC112" s="76"/>
      <c r="AD112" s="77"/>
      <c r="AE112" s="5"/>
      <c r="AF112" s="75" t="s">
        <v>24</v>
      </c>
      <c r="AG112" s="76"/>
      <c r="AH112" s="76"/>
      <c r="AI112" s="76"/>
      <c r="AJ112" s="76"/>
      <c r="AK112" s="76"/>
      <c r="AL112" s="76"/>
      <c r="AM112" s="76"/>
      <c r="AN112" s="77"/>
      <c r="AO112" s="5"/>
      <c r="AP112" s="75" t="s">
        <v>24</v>
      </c>
      <c r="AQ112" s="76"/>
      <c r="AR112" s="76"/>
      <c r="AS112" s="76"/>
      <c r="AT112" s="76"/>
      <c r="AU112" s="76"/>
      <c r="AV112" s="76"/>
      <c r="AW112" s="76"/>
      <c r="AX112" s="77"/>
      <c r="AY112" s="5"/>
      <c r="AZ112" s="75" t="s">
        <v>24</v>
      </c>
      <c r="BA112" s="76"/>
      <c r="BB112" s="76"/>
      <c r="BC112" s="76"/>
      <c r="BD112" s="76"/>
      <c r="BE112" s="76"/>
      <c r="BF112" s="76"/>
      <c r="BG112" s="76"/>
      <c r="BH112" s="77"/>
    </row>
    <row r="113" spans="2:60" ht="27" outlineLevel="1" x14ac:dyDescent="0.25">
      <c r="B113" s="17"/>
      <c r="C113" s="18" t="s">
        <v>8</v>
      </c>
      <c r="D113" s="18" t="s">
        <v>9</v>
      </c>
      <c r="E113" s="18" t="s">
        <v>10</v>
      </c>
      <c r="F113" s="18" t="s">
        <v>11</v>
      </c>
      <c r="G113" s="18" t="s">
        <v>12</v>
      </c>
      <c r="H113" s="18" t="s">
        <v>13</v>
      </c>
      <c r="I113" s="18" t="s">
        <v>14</v>
      </c>
      <c r="J113" s="19" t="s">
        <v>15</v>
      </c>
      <c r="L113" s="54"/>
      <c r="M113" s="55" t="s">
        <v>8</v>
      </c>
      <c r="N113" s="55" t="s">
        <v>9</v>
      </c>
      <c r="O113" s="55" t="s">
        <v>10</v>
      </c>
      <c r="P113" s="55" t="s">
        <v>11</v>
      </c>
      <c r="Q113" s="55" t="s">
        <v>12</v>
      </c>
      <c r="R113" s="55" t="s">
        <v>13</v>
      </c>
      <c r="S113" s="55" t="s">
        <v>14</v>
      </c>
      <c r="T113" s="56" t="s">
        <v>15</v>
      </c>
      <c r="U113" s="21"/>
      <c r="V113" s="57"/>
      <c r="W113" s="7" t="s">
        <v>8</v>
      </c>
      <c r="X113" s="7" t="s">
        <v>9</v>
      </c>
      <c r="Y113" s="7" t="s">
        <v>10</v>
      </c>
      <c r="Z113" s="7" t="s">
        <v>11</v>
      </c>
      <c r="AA113" s="7" t="s">
        <v>12</v>
      </c>
      <c r="AB113" s="7" t="s">
        <v>13</v>
      </c>
      <c r="AC113" s="7" t="s">
        <v>14</v>
      </c>
      <c r="AD113" s="8" t="s">
        <v>15</v>
      </c>
      <c r="AE113" s="21"/>
      <c r="AF113" s="57"/>
      <c r="AG113" s="7" t="s">
        <v>8</v>
      </c>
      <c r="AH113" s="7" t="s">
        <v>9</v>
      </c>
      <c r="AI113" s="7" t="s">
        <v>10</v>
      </c>
      <c r="AJ113" s="7" t="s">
        <v>11</v>
      </c>
      <c r="AK113" s="7" t="s">
        <v>12</v>
      </c>
      <c r="AL113" s="7" t="s">
        <v>13</v>
      </c>
      <c r="AM113" s="7" t="s">
        <v>14</v>
      </c>
      <c r="AN113" s="8" t="s">
        <v>15</v>
      </c>
      <c r="AO113" s="23"/>
      <c r="AP113" s="57"/>
      <c r="AQ113" s="7" t="s">
        <v>8</v>
      </c>
      <c r="AR113" s="7" t="s">
        <v>9</v>
      </c>
      <c r="AS113" s="7" t="s">
        <v>10</v>
      </c>
      <c r="AT113" s="7" t="s">
        <v>11</v>
      </c>
      <c r="AU113" s="7" t="s">
        <v>12</v>
      </c>
      <c r="AV113" s="7" t="s">
        <v>13</v>
      </c>
      <c r="AW113" s="7" t="s">
        <v>14</v>
      </c>
      <c r="AX113" s="8" t="s">
        <v>15</v>
      </c>
      <c r="AY113" s="23"/>
      <c r="AZ113" s="57"/>
      <c r="BA113" s="7" t="s">
        <v>8</v>
      </c>
      <c r="BB113" s="7" t="s">
        <v>9</v>
      </c>
      <c r="BC113" s="7" t="s">
        <v>10</v>
      </c>
      <c r="BD113" s="7" t="s">
        <v>11</v>
      </c>
      <c r="BE113" s="7" t="s">
        <v>12</v>
      </c>
      <c r="BF113" s="7" t="s">
        <v>13</v>
      </c>
      <c r="BG113" s="7" t="s">
        <v>14</v>
      </c>
      <c r="BH113" s="8" t="s">
        <v>15</v>
      </c>
    </row>
    <row r="114" spans="2:60" outlineLevel="1" x14ac:dyDescent="0.25">
      <c r="B114" s="17" t="str">
        <f>$L$3</f>
        <v>DSM (ALL RESOURCES)</v>
      </c>
      <c r="C114" s="24">
        <f>M159</f>
        <v>-6.2604529769708206E-2</v>
      </c>
      <c r="D114" s="24">
        <f t="shared" ref="D114:J114" si="40">N159</f>
        <v>-0.26586430022900631</v>
      </c>
      <c r="E114" s="24">
        <f t="shared" si="40"/>
        <v>-7.6492263894715001E-2</v>
      </c>
      <c r="F114" s="24">
        <f t="shared" si="40"/>
        <v>-3.8449636110586709E-2</v>
      </c>
      <c r="G114" s="24">
        <f t="shared" si="40"/>
        <v>-0.20551572124881329</v>
      </c>
      <c r="H114" s="24">
        <f t="shared" si="40"/>
        <v>-2.5463375763967615E-2</v>
      </c>
      <c r="I114" s="24">
        <f t="shared" si="40"/>
        <v>-4.0758598482623053E-2</v>
      </c>
      <c r="J114" s="25">
        <f t="shared" si="40"/>
        <v>1.238472968384613E-3</v>
      </c>
      <c r="L114" s="34">
        <v>2011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2">
        <v>0</v>
      </c>
      <c r="V114" s="34">
        <v>2011</v>
      </c>
      <c r="W114" s="41">
        <v>0</v>
      </c>
      <c r="X114" s="41"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2">
        <v>0</v>
      </c>
      <c r="AF114" s="34">
        <v>2011</v>
      </c>
      <c r="AG114" s="41">
        <v>0</v>
      </c>
      <c r="AH114" s="41">
        <v>0</v>
      </c>
      <c r="AI114" s="41">
        <v>0</v>
      </c>
      <c r="AJ114" s="41">
        <v>0</v>
      </c>
      <c r="AK114" s="41">
        <v>0</v>
      </c>
      <c r="AL114" s="41">
        <v>0</v>
      </c>
      <c r="AM114" s="41">
        <v>0</v>
      </c>
      <c r="AN114" s="42">
        <v>0</v>
      </c>
      <c r="AP114" s="34">
        <v>2011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2">
        <v>0</v>
      </c>
      <c r="AZ114" s="34">
        <v>2011</v>
      </c>
      <c r="BA114" s="41">
        <v>0</v>
      </c>
      <c r="BB114" s="41">
        <v>0</v>
      </c>
      <c r="BC114" s="41">
        <v>0</v>
      </c>
      <c r="BD114" s="41">
        <v>0</v>
      </c>
      <c r="BE114" s="41">
        <v>0</v>
      </c>
      <c r="BF114" s="41">
        <v>0</v>
      </c>
      <c r="BG114" s="41">
        <v>0</v>
      </c>
      <c r="BH114" s="42">
        <v>0</v>
      </c>
    </row>
    <row r="115" spans="2:60" outlineLevel="1" x14ac:dyDescent="0.25">
      <c r="B115" s="17" t="str">
        <f>$V$3</f>
        <v>Energy Efficiency (EE)</v>
      </c>
      <c r="C115" s="26">
        <f t="shared" ref="C115:J115" si="41">W159</f>
        <v>-5.7772665057278606E-2</v>
      </c>
      <c r="D115" s="26">
        <f t="shared" si="41"/>
        <v>-0.297591942165715</v>
      </c>
      <c r="E115" s="26">
        <f t="shared" si="41"/>
        <v>-9.2441268374347671E-2</v>
      </c>
      <c r="F115" s="26">
        <f t="shared" si="41"/>
        <v>-4.3425029743692271E-2</v>
      </c>
      <c r="G115" s="26">
        <f t="shared" si="41"/>
        <v>-0.25348020270944754</v>
      </c>
      <c r="H115" s="26">
        <f t="shared" si="41"/>
        <v>-3.7799207608073704E-2</v>
      </c>
      <c r="I115" s="26">
        <f t="shared" si="41"/>
        <v>-5.2240924975213231E-2</v>
      </c>
      <c r="J115" s="27">
        <f t="shared" si="41"/>
        <v>3.2762951486869918E-4</v>
      </c>
      <c r="L115" s="33">
        <v>2012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2">
        <v>0</v>
      </c>
      <c r="V115" s="33">
        <v>2012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2">
        <v>0</v>
      </c>
      <c r="AF115" s="33">
        <v>2012</v>
      </c>
      <c r="AG115" s="41">
        <v>0</v>
      </c>
      <c r="AH115" s="41">
        <v>0</v>
      </c>
      <c r="AI115" s="41">
        <v>0</v>
      </c>
      <c r="AJ115" s="41">
        <v>0</v>
      </c>
      <c r="AK115" s="41">
        <v>0</v>
      </c>
      <c r="AL115" s="41">
        <v>0</v>
      </c>
      <c r="AM115" s="41">
        <v>0</v>
      </c>
      <c r="AN115" s="42">
        <v>0</v>
      </c>
      <c r="AP115" s="33">
        <v>2012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2">
        <v>0</v>
      </c>
      <c r="AZ115" s="33">
        <v>2012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2">
        <v>0</v>
      </c>
    </row>
    <row r="116" spans="2:60" outlineLevel="1" x14ac:dyDescent="0.25">
      <c r="B116" s="17" t="str">
        <f>$AF$3</f>
        <v>Demand Response (DR)</v>
      </c>
      <c r="C116" s="26">
        <f t="shared" ref="C116:J116" si="42">AG159</f>
        <v>-1.3025735669383587E-4</v>
      </c>
      <c r="D116" s="26">
        <f t="shared" si="42"/>
        <v>-2.7341659612709621E-4</v>
      </c>
      <c r="E116" s="26">
        <f t="shared" si="42"/>
        <v>-4.1456485643601713E-4</v>
      </c>
      <c r="F116" s="26">
        <f t="shared" si="42"/>
        <v>-4.3509572494941363E-4</v>
      </c>
      <c r="G116" s="26">
        <f t="shared" si="42"/>
        <v>-4.9326845993391544E-4</v>
      </c>
      <c r="H116" s="26">
        <f t="shared" si="42"/>
        <v>-1.2340162966047396E-3</v>
      </c>
      <c r="I116" s="26">
        <f t="shared" si="42"/>
        <v>1.066325479605057E-4</v>
      </c>
      <c r="J116" s="27">
        <f t="shared" si="42"/>
        <v>-4.268630955960584E-4</v>
      </c>
      <c r="L116" s="34">
        <v>2013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2">
        <v>0</v>
      </c>
      <c r="V116" s="34">
        <v>2013</v>
      </c>
      <c r="W116" s="41">
        <v>0</v>
      </c>
      <c r="X116" s="41"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2">
        <v>0</v>
      </c>
      <c r="AF116" s="34">
        <v>2013</v>
      </c>
      <c r="AG116" s="41">
        <v>0</v>
      </c>
      <c r="AH116" s="41">
        <v>0</v>
      </c>
      <c r="AI116" s="41">
        <v>0</v>
      </c>
      <c r="AJ116" s="41">
        <v>0</v>
      </c>
      <c r="AK116" s="41">
        <v>0</v>
      </c>
      <c r="AL116" s="41">
        <v>0</v>
      </c>
      <c r="AM116" s="41">
        <v>0</v>
      </c>
      <c r="AN116" s="42">
        <v>0</v>
      </c>
      <c r="AP116" s="34">
        <v>2013</v>
      </c>
      <c r="AQ116" s="41">
        <v>0</v>
      </c>
      <c r="AR116" s="41">
        <v>0</v>
      </c>
      <c r="AS116" s="41">
        <v>0</v>
      </c>
      <c r="AT116" s="41">
        <v>0</v>
      </c>
      <c r="AU116" s="41">
        <v>0</v>
      </c>
      <c r="AV116" s="41">
        <v>0</v>
      </c>
      <c r="AW116" s="41">
        <v>0</v>
      </c>
      <c r="AX116" s="42">
        <v>0</v>
      </c>
      <c r="AZ116" s="34">
        <v>2013</v>
      </c>
      <c r="BA116" s="41">
        <v>0</v>
      </c>
      <c r="BB116" s="41">
        <v>0</v>
      </c>
      <c r="BC116" s="41">
        <v>0</v>
      </c>
      <c r="BD116" s="41">
        <v>0</v>
      </c>
      <c r="BE116" s="41">
        <v>0</v>
      </c>
      <c r="BF116" s="41">
        <v>0</v>
      </c>
      <c r="BG116" s="41">
        <v>0</v>
      </c>
      <c r="BH116" s="42">
        <v>0</v>
      </c>
    </row>
    <row r="117" spans="2:60" outlineLevel="1" x14ac:dyDescent="0.25">
      <c r="B117" s="17" t="str">
        <f>$AP$3</f>
        <v>Solar (PV)</v>
      </c>
      <c r="C117" s="26">
        <f>AQ159</f>
        <v>-0.89944525077316695</v>
      </c>
      <c r="D117" s="26">
        <f>AR159</f>
        <v>-0.79939941036971351</v>
      </c>
      <c r="E117" s="26">
        <f t="shared" ref="E117:J117" si="43">AS159</f>
        <v>-6.1258983367607142E-2</v>
      </c>
      <c r="F117" s="26">
        <f t="shared" si="43"/>
        <v>4.6693132684061392E-5</v>
      </c>
      <c r="G117" s="26">
        <f t="shared" si="43"/>
        <v>4.1951932994627186E-5</v>
      </c>
      <c r="H117" s="26">
        <f t="shared" si="43"/>
        <v>3.8035424873261726E-5</v>
      </c>
      <c r="I117" s="26">
        <f t="shared" si="43"/>
        <v>1.5164864228150999E-5</v>
      </c>
      <c r="J117" s="27">
        <f t="shared" si="43"/>
        <v>2.4892678143178528E-4</v>
      </c>
      <c r="L117" s="34">
        <v>2014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2">
        <v>0</v>
      </c>
      <c r="V117" s="34">
        <v>2014</v>
      </c>
      <c r="W117" s="41">
        <v>0</v>
      </c>
      <c r="X117" s="41"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2">
        <v>0</v>
      </c>
      <c r="AF117" s="34">
        <v>2014</v>
      </c>
      <c r="AG117" s="41">
        <v>0</v>
      </c>
      <c r="AH117" s="41">
        <v>0</v>
      </c>
      <c r="AI117" s="41">
        <v>0</v>
      </c>
      <c r="AJ117" s="41">
        <v>0</v>
      </c>
      <c r="AK117" s="41">
        <v>0</v>
      </c>
      <c r="AL117" s="41">
        <v>0</v>
      </c>
      <c r="AM117" s="41">
        <v>0</v>
      </c>
      <c r="AN117" s="42">
        <v>0</v>
      </c>
      <c r="AP117" s="34">
        <v>2014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2">
        <v>0</v>
      </c>
      <c r="AZ117" s="34">
        <v>2014</v>
      </c>
      <c r="BA117" s="41">
        <v>0</v>
      </c>
      <c r="BB117" s="41">
        <v>0</v>
      </c>
      <c r="BC117" s="41">
        <v>0</v>
      </c>
      <c r="BD117" s="41">
        <v>0</v>
      </c>
      <c r="BE117" s="41">
        <v>0</v>
      </c>
      <c r="BF117" s="41">
        <v>0</v>
      </c>
      <c r="BG117" s="41">
        <v>0</v>
      </c>
      <c r="BH117" s="42">
        <v>0</v>
      </c>
    </row>
    <row r="118" spans="2:60" ht="15.75" outlineLevel="1" thickBot="1" x14ac:dyDescent="0.3">
      <c r="B118" s="28" t="str">
        <f>$AZ$3</f>
        <v>Strategic Electrification (SE)</v>
      </c>
      <c r="C118" s="29">
        <f t="shared" ref="C118:J118" si="44">BA159</f>
        <v>0.11394069082160127</v>
      </c>
      <c r="D118" s="29">
        <f t="shared" si="44"/>
        <v>0.34400968237204987</v>
      </c>
      <c r="E118" s="29">
        <f t="shared" si="44"/>
        <v>3.6277513068839383E-2</v>
      </c>
      <c r="F118" s="29">
        <f t="shared" si="44"/>
        <v>3.3505292496489592E-3</v>
      </c>
      <c r="G118" s="29">
        <f t="shared" si="44"/>
        <v>6.967918428346527E-2</v>
      </c>
      <c r="H118" s="29">
        <f>BF159</f>
        <v>5.1673470675878243E-3</v>
      </c>
      <c r="I118" s="29">
        <f t="shared" si="44"/>
        <v>5.101389339235496E-3</v>
      </c>
      <c r="J118" s="30">
        <f t="shared" si="44"/>
        <v>6.1070355337446982E-4</v>
      </c>
      <c r="L118" s="34">
        <v>2015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2">
        <v>0</v>
      </c>
      <c r="V118" s="34">
        <v>2015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2">
        <v>0</v>
      </c>
      <c r="AF118" s="34">
        <v>2015</v>
      </c>
      <c r="AG118" s="41">
        <v>0</v>
      </c>
      <c r="AH118" s="41">
        <v>0</v>
      </c>
      <c r="AI118" s="41">
        <v>0</v>
      </c>
      <c r="AJ118" s="41">
        <v>0</v>
      </c>
      <c r="AK118" s="41">
        <v>0</v>
      </c>
      <c r="AL118" s="41">
        <v>0</v>
      </c>
      <c r="AM118" s="41">
        <v>0</v>
      </c>
      <c r="AN118" s="42">
        <v>0</v>
      </c>
      <c r="AP118" s="34">
        <v>2015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2">
        <v>0</v>
      </c>
      <c r="AZ118" s="34">
        <v>2015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2">
        <v>0</v>
      </c>
    </row>
    <row r="119" spans="2:60" outlineLevel="1" x14ac:dyDescent="0.25">
      <c r="B119" s="31"/>
      <c r="C119" s="32"/>
      <c r="D119" s="32"/>
      <c r="E119" s="32"/>
      <c r="F119" s="32"/>
      <c r="G119" s="32"/>
      <c r="H119" s="32"/>
      <c r="I119" s="32"/>
      <c r="J119" s="32"/>
      <c r="L119" s="33">
        <v>2016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2">
        <v>0</v>
      </c>
      <c r="V119" s="33">
        <v>2016</v>
      </c>
      <c r="W119" s="41">
        <v>0</v>
      </c>
      <c r="X119" s="41"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2">
        <v>0</v>
      </c>
      <c r="AF119" s="33">
        <v>2016</v>
      </c>
      <c r="AG119" s="41">
        <v>0</v>
      </c>
      <c r="AH119" s="41">
        <v>0</v>
      </c>
      <c r="AI119" s="41">
        <v>0</v>
      </c>
      <c r="AJ119" s="41">
        <v>0</v>
      </c>
      <c r="AK119" s="41">
        <v>0</v>
      </c>
      <c r="AL119" s="41">
        <v>0</v>
      </c>
      <c r="AM119" s="41">
        <v>0</v>
      </c>
      <c r="AN119" s="42">
        <v>0</v>
      </c>
      <c r="AP119" s="33">
        <v>2016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2">
        <v>0</v>
      </c>
      <c r="AZ119" s="33">
        <v>2016</v>
      </c>
      <c r="BA119" s="41">
        <v>0</v>
      </c>
      <c r="BB119" s="41">
        <v>0</v>
      </c>
      <c r="BC119" s="41">
        <v>0</v>
      </c>
      <c r="BD119" s="41">
        <v>0</v>
      </c>
      <c r="BE119" s="41">
        <v>0</v>
      </c>
      <c r="BF119" s="41">
        <v>0</v>
      </c>
      <c r="BG119" s="41">
        <v>0</v>
      </c>
      <c r="BH119" s="42">
        <v>0</v>
      </c>
    </row>
    <row r="120" spans="2:60" outlineLevel="1" x14ac:dyDescent="0.25">
      <c r="L120" s="34">
        <v>2017</v>
      </c>
      <c r="M120" s="41">
        <v>0</v>
      </c>
      <c r="N120" s="41">
        <v>0</v>
      </c>
      <c r="O120" s="41">
        <v>0</v>
      </c>
      <c r="P120" s="41">
        <v>0</v>
      </c>
      <c r="Q120" s="41">
        <v>0</v>
      </c>
      <c r="R120" s="41">
        <v>0</v>
      </c>
      <c r="S120" s="41">
        <v>0</v>
      </c>
      <c r="T120" s="42">
        <v>0</v>
      </c>
      <c r="V120" s="34">
        <v>2017</v>
      </c>
      <c r="W120" s="41">
        <v>0</v>
      </c>
      <c r="X120" s="41"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2">
        <v>0</v>
      </c>
      <c r="AF120" s="34">
        <v>2017</v>
      </c>
      <c r="AG120" s="41">
        <v>0</v>
      </c>
      <c r="AH120" s="41">
        <v>0</v>
      </c>
      <c r="AI120" s="41">
        <v>0</v>
      </c>
      <c r="AJ120" s="41">
        <v>0</v>
      </c>
      <c r="AK120" s="41">
        <v>0</v>
      </c>
      <c r="AL120" s="41">
        <v>0</v>
      </c>
      <c r="AM120" s="41">
        <v>0</v>
      </c>
      <c r="AN120" s="42">
        <v>0</v>
      </c>
      <c r="AP120" s="34">
        <v>2017</v>
      </c>
      <c r="AQ120" s="41">
        <v>0</v>
      </c>
      <c r="AR120" s="41">
        <v>0</v>
      </c>
      <c r="AS120" s="41">
        <v>0</v>
      </c>
      <c r="AT120" s="41">
        <v>0</v>
      </c>
      <c r="AU120" s="41">
        <v>0</v>
      </c>
      <c r="AV120" s="41">
        <v>0</v>
      </c>
      <c r="AW120" s="41">
        <v>0</v>
      </c>
      <c r="AX120" s="42">
        <v>0</v>
      </c>
      <c r="AZ120" s="34">
        <v>2017</v>
      </c>
      <c r="BA120" s="41">
        <v>0</v>
      </c>
      <c r="BB120" s="41">
        <v>0</v>
      </c>
      <c r="BC120" s="41">
        <v>0</v>
      </c>
      <c r="BD120" s="41">
        <v>0</v>
      </c>
      <c r="BE120" s="41">
        <v>0</v>
      </c>
      <c r="BF120" s="41">
        <v>0</v>
      </c>
      <c r="BG120" s="41">
        <v>0</v>
      </c>
      <c r="BH120" s="42">
        <v>0</v>
      </c>
    </row>
    <row r="121" spans="2:60" outlineLevel="1" x14ac:dyDescent="0.25">
      <c r="L121" s="34">
        <v>2018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2">
        <v>0</v>
      </c>
      <c r="V121" s="34">
        <v>2018</v>
      </c>
      <c r="W121" s="41">
        <v>0</v>
      </c>
      <c r="X121" s="41"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2">
        <v>0</v>
      </c>
      <c r="AF121" s="34">
        <v>2018</v>
      </c>
      <c r="AG121" s="41">
        <v>0</v>
      </c>
      <c r="AH121" s="41">
        <v>0</v>
      </c>
      <c r="AI121" s="41">
        <v>0</v>
      </c>
      <c r="AJ121" s="41">
        <v>0</v>
      </c>
      <c r="AK121" s="41">
        <v>0</v>
      </c>
      <c r="AL121" s="41">
        <v>0</v>
      </c>
      <c r="AM121" s="41">
        <v>0</v>
      </c>
      <c r="AN121" s="42">
        <v>0</v>
      </c>
      <c r="AP121" s="34">
        <v>2018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2">
        <v>0</v>
      </c>
      <c r="AZ121" s="34">
        <v>2018</v>
      </c>
      <c r="BA121" s="41">
        <v>0</v>
      </c>
      <c r="BB121" s="41">
        <v>0</v>
      </c>
      <c r="BC121" s="41">
        <v>0</v>
      </c>
      <c r="BD121" s="41">
        <v>0</v>
      </c>
      <c r="BE121" s="41">
        <v>0</v>
      </c>
      <c r="BF121" s="41">
        <v>0</v>
      </c>
      <c r="BG121" s="41">
        <v>0</v>
      </c>
      <c r="BH121" s="42">
        <v>0</v>
      </c>
    </row>
    <row r="122" spans="2:60" outlineLevel="1" x14ac:dyDescent="0.25">
      <c r="L122" s="33">
        <v>2019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2">
        <v>0</v>
      </c>
      <c r="V122" s="33">
        <v>2019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2">
        <v>0</v>
      </c>
      <c r="AF122" s="33">
        <v>2019</v>
      </c>
      <c r="AG122" s="41">
        <v>0</v>
      </c>
      <c r="AH122" s="41">
        <v>0</v>
      </c>
      <c r="AI122" s="41">
        <v>0</v>
      </c>
      <c r="AJ122" s="41">
        <v>0</v>
      </c>
      <c r="AK122" s="41">
        <v>0</v>
      </c>
      <c r="AL122" s="41">
        <v>0</v>
      </c>
      <c r="AM122" s="41">
        <v>0</v>
      </c>
      <c r="AN122" s="42">
        <v>0</v>
      </c>
      <c r="AP122" s="33">
        <v>2019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2">
        <v>0</v>
      </c>
      <c r="AZ122" s="33">
        <v>2019</v>
      </c>
      <c r="BA122" s="41">
        <v>0</v>
      </c>
      <c r="BB122" s="41">
        <v>0</v>
      </c>
      <c r="BC122" s="41">
        <v>0</v>
      </c>
      <c r="BD122" s="41">
        <v>0</v>
      </c>
      <c r="BE122" s="41">
        <v>0</v>
      </c>
      <c r="BF122" s="41">
        <v>0</v>
      </c>
      <c r="BG122" s="41">
        <v>0</v>
      </c>
      <c r="BH122" s="42">
        <v>0</v>
      </c>
    </row>
    <row r="123" spans="2:60" outlineLevel="1" x14ac:dyDescent="0.25">
      <c r="L123" s="34">
        <v>2020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2">
        <v>0</v>
      </c>
      <c r="V123" s="34">
        <v>2020</v>
      </c>
      <c r="W123" s="41">
        <v>0</v>
      </c>
      <c r="X123" s="41"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2">
        <v>0</v>
      </c>
      <c r="AF123" s="34">
        <v>2020</v>
      </c>
      <c r="AG123" s="41">
        <v>0</v>
      </c>
      <c r="AH123" s="41">
        <v>0</v>
      </c>
      <c r="AI123" s="41">
        <v>0</v>
      </c>
      <c r="AJ123" s="41">
        <v>0</v>
      </c>
      <c r="AK123" s="41">
        <v>0</v>
      </c>
      <c r="AL123" s="41">
        <v>0</v>
      </c>
      <c r="AM123" s="41">
        <v>0</v>
      </c>
      <c r="AN123" s="42">
        <v>0</v>
      </c>
      <c r="AP123" s="34">
        <v>2020</v>
      </c>
      <c r="AQ123" s="41">
        <v>0</v>
      </c>
      <c r="AR123" s="41">
        <v>0</v>
      </c>
      <c r="AS123" s="41">
        <v>0</v>
      </c>
      <c r="AT123" s="41">
        <v>0</v>
      </c>
      <c r="AU123" s="41">
        <v>0</v>
      </c>
      <c r="AV123" s="41">
        <v>0</v>
      </c>
      <c r="AW123" s="41">
        <v>0</v>
      </c>
      <c r="AX123" s="42">
        <v>0</v>
      </c>
      <c r="AZ123" s="34">
        <v>2020</v>
      </c>
      <c r="BA123" s="41">
        <v>0</v>
      </c>
      <c r="BB123" s="41">
        <v>0</v>
      </c>
      <c r="BC123" s="41">
        <v>0</v>
      </c>
      <c r="BD123" s="41">
        <v>0</v>
      </c>
      <c r="BE123" s="41">
        <v>0</v>
      </c>
      <c r="BF123" s="41">
        <v>0</v>
      </c>
      <c r="BG123" s="41">
        <v>0</v>
      </c>
      <c r="BH123" s="42">
        <v>0</v>
      </c>
    </row>
    <row r="124" spans="2:60" outlineLevel="1" x14ac:dyDescent="0.25">
      <c r="L124" s="34">
        <v>2021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2">
        <v>0</v>
      </c>
      <c r="V124" s="34">
        <v>2021</v>
      </c>
      <c r="W124" s="41">
        <v>0</v>
      </c>
      <c r="X124" s="41"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2">
        <v>0</v>
      </c>
      <c r="AF124" s="34">
        <v>2021</v>
      </c>
      <c r="AG124" s="41">
        <v>0</v>
      </c>
      <c r="AH124" s="41">
        <v>0</v>
      </c>
      <c r="AI124" s="41">
        <v>0</v>
      </c>
      <c r="AJ124" s="41">
        <v>0</v>
      </c>
      <c r="AK124" s="41">
        <v>0</v>
      </c>
      <c r="AL124" s="41">
        <v>0</v>
      </c>
      <c r="AM124" s="41">
        <v>0</v>
      </c>
      <c r="AN124" s="42">
        <v>0</v>
      </c>
      <c r="AP124" s="34">
        <v>2021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2">
        <v>0</v>
      </c>
      <c r="AZ124" s="34">
        <v>2021</v>
      </c>
      <c r="BA124" s="41">
        <v>0</v>
      </c>
      <c r="BB124" s="41">
        <v>0</v>
      </c>
      <c r="BC124" s="41">
        <v>0</v>
      </c>
      <c r="BD124" s="41">
        <v>0</v>
      </c>
      <c r="BE124" s="41">
        <v>0</v>
      </c>
      <c r="BF124" s="41">
        <v>0</v>
      </c>
      <c r="BG124" s="41">
        <v>0</v>
      </c>
      <c r="BH124" s="42">
        <v>0</v>
      </c>
    </row>
    <row r="125" spans="2:60" outlineLevel="1" x14ac:dyDescent="0.25">
      <c r="L125" s="34">
        <v>2022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2">
        <v>0</v>
      </c>
      <c r="V125" s="34">
        <v>2022</v>
      </c>
      <c r="W125" s="41">
        <v>0</v>
      </c>
      <c r="X125" s="41"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2">
        <v>0</v>
      </c>
      <c r="AF125" s="34">
        <v>2022</v>
      </c>
      <c r="AG125" s="41">
        <v>0</v>
      </c>
      <c r="AH125" s="41">
        <v>0</v>
      </c>
      <c r="AI125" s="41">
        <v>0</v>
      </c>
      <c r="AJ125" s="41">
        <v>0</v>
      </c>
      <c r="AK125" s="41">
        <v>0</v>
      </c>
      <c r="AL125" s="41">
        <v>0</v>
      </c>
      <c r="AM125" s="41">
        <v>0</v>
      </c>
      <c r="AN125" s="42">
        <v>0</v>
      </c>
      <c r="AP125" s="34">
        <v>2022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2">
        <v>0</v>
      </c>
      <c r="AZ125" s="34">
        <v>2022</v>
      </c>
      <c r="BA125" s="41">
        <v>0</v>
      </c>
      <c r="BB125" s="41">
        <v>0</v>
      </c>
      <c r="BC125" s="41">
        <v>0</v>
      </c>
      <c r="BD125" s="41">
        <v>0</v>
      </c>
      <c r="BE125" s="41">
        <v>0</v>
      </c>
      <c r="BF125" s="41">
        <v>0</v>
      </c>
      <c r="BG125" s="41">
        <v>0</v>
      </c>
      <c r="BH125" s="42">
        <v>0</v>
      </c>
    </row>
    <row r="126" spans="2:60" outlineLevel="1" x14ac:dyDescent="0.25">
      <c r="L126" s="33">
        <v>2023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2">
        <v>0</v>
      </c>
      <c r="V126" s="33">
        <v>2023</v>
      </c>
      <c r="W126" s="41">
        <v>0</v>
      </c>
      <c r="X126" s="41"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2">
        <v>0</v>
      </c>
      <c r="AF126" s="33">
        <v>2023</v>
      </c>
      <c r="AG126" s="41">
        <v>0</v>
      </c>
      <c r="AH126" s="41">
        <v>0</v>
      </c>
      <c r="AI126" s="41">
        <v>0</v>
      </c>
      <c r="AJ126" s="41">
        <v>0</v>
      </c>
      <c r="AK126" s="41">
        <v>0</v>
      </c>
      <c r="AL126" s="41">
        <v>0</v>
      </c>
      <c r="AM126" s="41">
        <v>0</v>
      </c>
      <c r="AN126" s="42">
        <v>0</v>
      </c>
      <c r="AP126" s="33">
        <v>2023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2">
        <v>0</v>
      </c>
      <c r="AZ126" s="33">
        <v>2023</v>
      </c>
      <c r="BA126" s="41">
        <v>0</v>
      </c>
      <c r="BB126" s="41">
        <v>0</v>
      </c>
      <c r="BC126" s="41">
        <v>0</v>
      </c>
      <c r="BD126" s="41">
        <v>0</v>
      </c>
      <c r="BE126" s="41">
        <v>0</v>
      </c>
      <c r="BF126" s="41">
        <v>0</v>
      </c>
      <c r="BG126" s="41">
        <v>0</v>
      </c>
      <c r="BH126" s="42">
        <v>0</v>
      </c>
    </row>
    <row r="127" spans="2:60" outlineLevel="1" x14ac:dyDescent="0.25">
      <c r="L127" s="34">
        <v>2024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2">
        <v>0</v>
      </c>
      <c r="V127" s="34">
        <v>2024</v>
      </c>
      <c r="W127" s="41">
        <v>0</v>
      </c>
      <c r="X127" s="41"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2">
        <v>0</v>
      </c>
      <c r="AF127" s="34">
        <v>2024</v>
      </c>
      <c r="AG127" s="41">
        <v>0</v>
      </c>
      <c r="AH127" s="41">
        <v>0</v>
      </c>
      <c r="AI127" s="41">
        <v>0</v>
      </c>
      <c r="AJ127" s="41">
        <v>0</v>
      </c>
      <c r="AK127" s="41">
        <v>0</v>
      </c>
      <c r="AL127" s="41">
        <v>0</v>
      </c>
      <c r="AM127" s="41">
        <v>0</v>
      </c>
      <c r="AN127" s="42">
        <v>0</v>
      </c>
      <c r="AP127" s="34">
        <v>2024</v>
      </c>
      <c r="AQ127" s="41">
        <v>0</v>
      </c>
      <c r="AR127" s="41">
        <v>0</v>
      </c>
      <c r="AS127" s="41">
        <v>0</v>
      </c>
      <c r="AT127" s="41">
        <v>0</v>
      </c>
      <c r="AU127" s="41">
        <v>0</v>
      </c>
      <c r="AV127" s="41">
        <v>0</v>
      </c>
      <c r="AW127" s="41">
        <v>0</v>
      </c>
      <c r="AX127" s="42">
        <v>0</v>
      </c>
      <c r="AZ127" s="34">
        <v>2024</v>
      </c>
      <c r="BA127" s="41">
        <v>0</v>
      </c>
      <c r="BB127" s="41">
        <v>0</v>
      </c>
      <c r="BC127" s="41">
        <v>0</v>
      </c>
      <c r="BD127" s="41">
        <v>0</v>
      </c>
      <c r="BE127" s="41">
        <v>0</v>
      </c>
      <c r="BF127" s="41">
        <v>0</v>
      </c>
      <c r="BG127" s="41">
        <v>0</v>
      </c>
      <c r="BH127" s="42">
        <v>0</v>
      </c>
    </row>
    <row r="128" spans="2:60" outlineLevel="1" x14ac:dyDescent="0.25">
      <c r="L128" s="34">
        <v>2025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2">
        <v>0</v>
      </c>
      <c r="V128" s="34">
        <v>2025</v>
      </c>
      <c r="W128" s="41">
        <v>0</v>
      </c>
      <c r="X128" s="41"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2">
        <v>0</v>
      </c>
      <c r="AF128" s="34">
        <v>2025</v>
      </c>
      <c r="AG128" s="41">
        <v>0</v>
      </c>
      <c r="AH128" s="41">
        <v>0</v>
      </c>
      <c r="AI128" s="41">
        <v>0</v>
      </c>
      <c r="AJ128" s="41">
        <v>0</v>
      </c>
      <c r="AK128" s="41">
        <v>0</v>
      </c>
      <c r="AL128" s="41">
        <v>0</v>
      </c>
      <c r="AM128" s="41">
        <v>0</v>
      </c>
      <c r="AN128" s="42">
        <v>0</v>
      </c>
      <c r="AP128" s="34">
        <v>2025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2">
        <v>0</v>
      </c>
      <c r="AZ128" s="34">
        <v>2025</v>
      </c>
      <c r="BA128" s="41">
        <v>0</v>
      </c>
      <c r="BB128" s="41">
        <v>0</v>
      </c>
      <c r="BC128" s="41">
        <v>0</v>
      </c>
      <c r="BD128" s="41">
        <v>0</v>
      </c>
      <c r="BE128" s="41">
        <v>0</v>
      </c>
      <c r="BF128" s="41">
        <v>0</v>
      </c>
      <c r="BG128" s="41">
        <v>0</v>
      </c>
      <c r="BH128" s="42">
        <v>0</v>
      </c>
    </row>
    <row r="129" spans="2:60" outlineLevel="1" x14ac:dyDescent="0.25">
      <c r="L129" s="34">
        <v>2026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2">
        <v>0</v>
      </c>
      <c r="V129" s="33">
        <v>2026</v>
      </c>
      <c r="W129" s="41">
        <v>0</v>
      </c>
      <c r="X129" s="41"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2">
        <v>0</v>
      </c>
      <c r="AF129" s="33">
        <v>2026</v>
      </c>
      <c r="AG129" s="41">
        <v>0</v>
      </c>
      <c r="AH129" s="41">
        <v>0</v>
      </c>
      <c r="AI129" s="41">
        <v>0</v>
      </c>
      <c r="AJ129" s="41">
        <v>0</v>
      </c>
      <c r="AK129" s="41">
        <v>0</v>
      </c>
      <c r="AL129" s="41">
        <v>0</v>
      </c>
      <c r="AM129" s="41">
        <v>0</v>
      </c>
      <c r="AN129" s="42">
        <v>0</v>
      </c>
      <c r="AP129" s="33">
        <v>2026</v>
      </c>
      <c r="AQ129" s="41">
        <v>0</v>
      </c>
      <c r="AR129" s="41">
        <v>0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2">
        <v>0</v>
      </c>
      <c r="AZ129" s="33">
        <v>2026</v>
      </c>
      <c r="BA129" s="41">
        <v>0</v>
      </c>
      <c r="BB129" s="41">
        <v>0</v>
      </c>
      <c r="BC129" s="41">
        <v>0</v>
      </c>
      <c r="BD129" s="41">
        <v>0</v>
      </c>
      <c r="BE129" s="41">
        <v>0</v>
      </c>
      <c r="BF129" s="41">
        <v>0</v>
      </c>
      <c r="BG129" s="41">
        <v>0</v>
      </c>
      <c r="BH129" s="42">
        <v>0</v>
      </c>
    </row>
    <row r="130" spans="2:60" outlineLevel="1" x14ac:dyDescent="0.25">
      <c r="L130" s="34">
        <v>2027</v>
      </c>
      <c r="M130" s="35">
        <v>-1.7988273183644599E-2</v>
      </c>
      <c r="N130" s="35">
        <v>-0.29308084492076536</v>
      </c>
      <c r="O130" s="35">
        <v>-2.8036045133865817E-2</v>
      </c>
      <c r="P130" s="35">
        <v>3.3123317984513179E-2</v>
      </c>
      <c r="Q130" s="35">
        <v>-0.19101884556190341</v>
      </c>
      <c r="R130" s="35">
        <v>-4.7533975348378332E-3</v>
      </c>
      <c r="S130" s="35">
        <v>3.7555895021902819E-2</v>
      </c>
      <c r="T130" s="36">
        <v>3.567464016915789E-2</v>
      </c>
      <c r="V130" s="34">
        <v>2027</v>
      </c>
      <c r="W130" s="35">
        <v>-1.8440482519424206E-2</v>
      </c>
      <c r="X130" s="35">
        <v>-0.293237104549668</v>
      </c>
      <c r="Y130" s="35">
        <v>-2.7974614005965681E-2</v>
      </c>
      <c r="Z130" s="35">
        <v>3.2421715463713419E-2</v>
      </c>
      <c r="AA130" s="35">
        <v>-0.19065743432490034</v>
      </c>
      <c r="AB130" s="35">
        <v>-3.6197905261022845E-3</v>
      </c>
      <c r="AC130" s="35">
        <v>3.6100129745692877E-2</v>
      </c>
      <c r="AD130" s="36">
        <v>3.6406098279802235E-2</v>
      </c>
      <c r="AF130" s="34">
        <v>2027</v>
      </c>
      <c r="AG130" s="35">
        <v>-1.0328227484102115E-4</v>
      </c>
      <c r="AH130" s="35">
        <v>-7.9496536791379135E-4</v>
      </c>
      <c r="AI130" s="35">
        <v>-9.7756573508844813E-4</v>
      </c>
      <c r="AJ130" s="35">
        <v>3.1205325338534706E-4</v>
      </c>
      <c r="AK130" s="35">
        <v>-1.1151591732514454E-3</v>
      </c>
      <c r="AL130" s="35">
        <v>-1.1952290400034649E-3</v>
      </c>
      <c r="AM130" s="35">
        <v>5.0244462663240341E-4</v>
      </c>
      <c r="AN130" s="36">
        <v>-1.3602304846350721E-3</v>
      </c>
      <c r="AP130" s="34">
        <v>2027</v>
      </c>
      <c r="AQ130" s="35">
        <v>-0.70297648572014226</v>
      </c>
      <c r="AR130" s="35">
        <v>2.7590975029201381E-4</v>
      </c>
      <c r="AS130" s="35">
        <v>1.8708242104703565E-4</v>
      </c>
      <c r="AT130" s="35">
        <v>1.0620035764619118E-4</v>
      </c>
      <c r="AU130" s="35">
        <v>9.7954148867929192E-5</v>
      </c>
      <c r="AV130" s="35">
        <v>1.0117749190485803E-4</v>
      </c>
      <c r="AW130" s="35">
        <v>1.2028843114642029E-4</v>
      </c>
      <c r="AX130" s="36">
        <v>3.3550935462556275E-4</v>
      </c>
      <c r="AZ130" s="34">
        <v>2027</v>
      </c>
      <c r="BA130" s="35">
        <v>1.0438123309586267E-4</v>
      </c>
      <c r="BB130" s="35">
        <v>3.5867521086574428E-4</v>
      </c>
      <c r="BC130" s="35">
        <v>3.4554690928167986E-4</v>
      </c>
      <c r="BD130" s="35">
        <v>2.8344145420367006E-4</v>
      </c>
      <c r="BE130" s="35">
        <v>3.0605156084950735E-4</v>
      </c>
      <c r="BF130" s="35">
        <v>1.7734027834759303E-4</v>
      </c>
      <c r="BG130" s="35">
        <v>3.9548296655045334E-4</v>
      </c>
      <c r="BH130" s="36">
        <v>1.2723858623941986E-4</v>
      </c>
    </row>
    <row r="131" spans="2:60" s="5" customFormat="1" ht="15.75" outlineLevel="1" x14ac:dyDescent="0.25">
      <c r="B131" s="2"/>
      <c r="C131" s="2"/>
      <c r="D131" s="2"/>
      <c r="E131" s="2"/>
      <c r="F131" s="2"/>
      <c r="G131" s="2"/>
      <c r="H131" s="2"/>
      <c r="I131" s="2"/>
      <c r="J131" s="2"/>
      <c r="L131" s="34">
        <v>2028</v>
      </c>
      <c r="M131" s="35">
        <v>-2.7504853468576229E-2</v>
      </c>
      <c r="N131" s="35">
        <v>-0.31816739743109734</v>
      </c>
      <c r="O131" s="35">
        <v>-3.39526390724183E-2</v>
      </c>
      <c r="P131" s="35">
        <v>2.4854788760725555E-2</v>
      </c>
      <c r="Q131" s="35">
        <v>-0.22749714648770003</v>
      </c>
      <c r="R131" s="35">
        <v>-2.0565561428200763E-3</v>
      </c>
      <c r="S131" s="35">
        <v>1.4859111257572666E-2</v>
      </c>
      <c r="T131" s="36">
        <v>4.5148814026816586E-2</v>
      </c>
      <c r="U131" s="2"/>
      <c r="V131" s="34">
        <v>2028</v>
      </c>
      <c r="W131" s="35">
        <v>-2.9307380057717825E-2</v>
      </c>
      <c r="X131" s="35">
        <v>-0.33470596029248001</v>
      </c>
      <c r="Y131" s="35">
        <v>-4.400886938773918E-2</v>
      </c>
      <c r="Z131" s="35">
        <v>2.275834914815178E-2</v>
      </c>
      <c r="AA131" s="35">
        <v>-0.25151023518822246</v>
      </c>
      <c r="AB131" s="35">
        <v>-6.6265997871559623E-3</v>
      </c>
      <c r="AC131" s="35">
        <v>9.8383475876369086E-3</v>
      </c>
      <c r="AD131" s="36">
        <v>4.4404077776367457E-2</v>
      </c>
      <c r="AE131" s="2"/>
      <c r="AF131" s="34">
        <v>2028</v>
      </c>
      <c r="AG131" s="35">
        <v>-3.8854691808409836E-4</v>
      </c>
      <c r="AH131" s="35">
        <v>-9.8537968411660515E-4</v>
      </c>
      <c r="AI131" s="35">
        <v>-1.3709962533645648E-3</v>
      </c>
      <c r="AJ131" s="35">
        <v>-8.1640495849266692E-4</v>
      </c>
      <c r="AK131" s="35">
        <v>-1.60147180499981E-3</v>
      </c>
      <c r="AL131" s="35">
        <v>-3.0555032608817756E-3</v>
      </c>
      <c r="AM131" s="35">
        <v>4.2236310624566009E-4</v>
      </c>
      <c r="AN131" s="36">
        <v>-1.5561515193294184E-3</v>
      </c>
      <c r="AO131" s="2"/>
      <c r="AP131" s="34">
        <v>2028</v>
      </c>
      <c r="AQ131" s="35">
        <v>-0.88289646124422705</v>
      </c>
      <c r="AR131" s="35">
        <v>-0.9388356200292276</v>
      </c>
      <c r="AS131" s="35">
        <v>-7.0356898256421885E-2</v>
      </c>
      <c r="AT131" s="35">
        <v>3.5571957616031824E-4</v>
      </c>
      <c r="AU131" s="35">
        <v>3.2548336721704985E-4</v>
      </c>
      <c r="AV131" s="35">
        <v>3.4134721978995586E-4</v>
      </c>
      <c r="AW131" s="35">
        <v>3.9667325784642493E-4</v>
      </c>
      <c r="AX131" s="36">
        <v>1.1084967473351526E-3</v>
      </c>
      <c r="AY131" s="2"/>
      <c r="AZ131" s="34">
        <v>2028</v>
      </c>
      <c r="BA131" s="35">
        <v>0.14564959210707396</v>
      </c>
      <c r="BB131" s="35">
        <v>0.40674651619558633</v>
      </c>
      <c r="BC131" s="35">
        <v>3.8690748625292537E-2</v>
      </c>
      <c r="BD131" s="35">
        <v>1.8254579588747877E-3</v>
      </c>
      <c r="BE131" s="35">
        <v>6.9916510238138718E-2</v>
      </c>
      <c r="BF131" s="35">
        <v>4.6480441301570696E-3</v>
      </c>
      <c r="BG131" s="35">
        <v>2.4356054133671812E-3</v>
      </c>
      <c r="BH131" s="36">
        <v>5.9669184866129044E-4</v>
      </c>
    </row>
    <row r="132" spans="2:60" outlineLevel="1" x14ac:dyDescent="0.25">
      <c r="L132" s="34">
        <v>2029</v>
      </c>
      <c r="M132" s="35">
        <v>-2.8313804457502756E-2</v>
      </c>
      <c r="N132" s="35">
        <v>-0.30465523326703337</v>
      </c>
      <c r="O132" s="35">
        <v>-3.4563083131995187E-2</v>
      </c>
      <c r="P132" s="35">
        <v>9.9382971646224672E-3</v>
      </c>
      <c r="Q132" s="35">
        <v>-0.22746253207625011</v>
      </c>
      <c r="R132" s="35">
        <v>-4.4893712528355501E-3</v>
      </c>
      <c r="S132" s="35">
        <v>-1.4948797233252376E-2</v>
      </c>
      <c r="T132" s="36">
        <v>4.297910574564745E-2</v>
      </c>
      <c r="V132" s="34">
        <v>2029</v>
      </c>
      <c r="W132" s="35">
        <v>-3.1439104287230069E-2</v>
      </c>
      <c r="X132" s="35">
        <v>-0.33261567357534738</v>
      </c>
      <c r="Y132" s="35">
        <v>-5.1802930014950954E-2</v>
      </c>
      <c r="Z132" s="35">
        <v>6.5536195671038744E-3</v>
      </c>
      <c r="AA132" s="35">
        <v>-0.27178309659558442</v>
      </c>
      <c r="AB132" s="35">
        <v>-1.3188443510793291E-2</v>
      </c>
      <c r="AC132" s="35">
        <v>-2.37610496831E-2</v>
      </c>
      <c r="AD132" s="36">
        <v>4.1381727798326162E-2</v>
      </c>
      <c r="AF132" s="34">
        <v>2029</v>
      </c>
      <c r="AG132" s="35">
        <v>-5.5283990819743334E-4</v>
      </c>
      <c r="AH132" s="35">
        <v>-1.1162583671253667E-3</v>
      </c>
      <c r="AI132" s="35">
        <v>-1.6854424356109732E-3</v>
      </c>
      <c r="AJ132" s="35">
        <v>-1.8407800462505453E-3</v>
      </c>
      <c r="AK132" s="35">
        <v>-2.0346093804531895E-3</v>
      </c>
      <c r="AL132" s="35">
        <v>-4.9761944776799405E-3</v>
      </c>
      <c r="AM132" s="35">
        <v>4.1784721838555861E-4</v>
      </c>
      <c r="AN132" s="36">
        <v>-1.729501406166456E-3</v>
      </c>
      <c r="AP132" s="34">
        <v>2029</v>
      </c>
      <c r="AQ132" s="35">
        <v>-0.92358806195836074</v>
      </c>
      <c r="AR132" s="35">
        <v>-0.93464188725345454</v>
      </c>
      <c r="AS132" s="35">
        <v>-6.9900791705391319E-2</v>
      </c>
      <c r="AT132" s="35">
        <v>3.9771950783995536E-4</v>
      </c>
      <c r="AU132" s="35">
        <v>3.641049823546183E-4</v>
      </c>
      <c r="AV132" s="35">
        <v>3.8176746037610343E-4</v>
      </c>
      <c r="AW132" s="35">
        <v>4.2912955768836802E-4</v>
      </c>
      <c r="AX132" s="36">
        <v>1.2847092281440542E-3</v>
      </c>
      <c r="AZ132" s="34">
        <v>2029</v>
      </c>
      <c r="BA132" s="35">
        <v>0.12492360309100436</v>
      </c>
      <c r="BB132" s="35">
        <v>0.40835637441915495</v>
      </c>
      <c r="BC132" s="35">
        <v>4.3400202126060661E-2</v>
      </c>
      <c r="BD132" s="35">
        <v>3.3283452723646967E-3</v>
      </c>
      <c r="BE132" s="35">
        <v>8.0896032013938246E-2</v>
      </c>
      <c r="BF132" s="35">
        <v>6.0391498788618936E-3</v>
      </c>
      <c r="BG132" s="35">
        <v>4.9904545582495352E-3</v>
      </c>
      <c r="BH132" s="36">
        <v>1.0564632806158158E-3</v>
      </c>
    </row>
    <row r="133" spans="2:60" outlineLevel="1" x14ac:dyDescent="0.25">
      <c r="L133" s="34">
        <v>2030</v>
      </c>
      <c r="M133" s="35">
        <v>-3.4699378072471254E-2</v>
      </c>
      <c r="N133" s="35">
        <v>-0.2842317794771333</v>
      </c>
      <c r="O133" s="35">
        <v>-4.5373117324328138E-2</v>
      </c>
      <c r="P133" s="35">
        <v>-1.5845568096969354E-2</v>
      </c>
      <c r="Q133" s="35">
        <v>-0.2234196231928538</v>
      </c>
      <c r="R133" s="35">
        <v>-2.0118194742827833E-2</v>
      </c>
      <c r="S133" s="35">
        <v>-5.5668995985785341E-2</v>
      </c>
      <c r="T133" s="36">
        <v>2.6878753499287811E-2</v>
      </c>
      <c r="V133" s="33">
        <v>2030</v>
      </c>
      <c r="W133" s="35">
        <v>-3.8751051103443235E-2</v>
      </c>
      <c r="X133" s="35">
        <v>-0.32026504612807072</v>
      </c>
      <c r="Y133" s="35">
        <v>-6.8409263628200656E-2</v>
      </c>
      <c r="Z133" s="35">
        <v>-2.2001983704347028E-2</v>
      </c>
      <c r="AA133" s="35">
        <v>-0.28308881526270369</v>
      </c>
      <c r="AB133" s="35">
        <v>-3.1753878363102506E-2</v>
      </c>
      <c r="AC133" s="35">
        <v>-7.0945639275276751E-2</v>
      </c>
      <c r="AD133" s="36">
        <v>2.4496573917113906E-2</v>
      </c>
      <c r="AF133" s="33">
        <v>2030</v>
      </c>
      <c r="AG133" s="35">
        <v>-7.0680868395989194E-4</v>
      </c>
      <c r="AH133" s="35">
        <v>-1.2298731580305811E-3</v>
      </c>
      <c r="AI133" s="35">
        <v>-1.9832647326900599E-3</v>
      </c>
      <c r="AJ133" s="35">
        <v>-2.7621961979097387E-3</v>
      </c>
      <c r="AK133" s="35">
        <v>-2.3955294849975495E-3</v>
      </c>
      <c r="AL133" s="35">
        <v>-6.8375726757822219E-3</v>
      </c>
      <c r="AM133" s="35">
        <v>4.0624490322338502E-4</v>
      </c>
      <c r="AN133" s="36">
        <v>-1.8769820393297332E-3</v>
      </c>
      <c r="AP133" s="33">
        <v>2030</v>
      </c>
      <c r="AQ133" s="35">
        <v>-0.94218906571212391</v>
      </c>
      <c r="AR133" s="35">
        <v>-0.92843911081971309</v>
      </c>
      <c r="AS133" s="35">
        <v>-6.9489619554865212E-2</v>
      </c>
      <c r="AT133" s="35">
        <v>3.1646615682445756E-4</v>
      </c>
      <c r="AU133" s="35">
        <v>2.8731288427952251E-4</v>
      </c>
      <c r="AV133" s="35">
        <v>3.0091928831343928E-4</v>
      </c>
      <c r="AW133" s="35">
        <v>3.1642879345361585E-4</v>
      </c>
      <c r="AX133" s="36">
        <v>1.1986485555943727E-3</v>
      </c>
      <c r="AZ133" s="33">
        <v>2030</v>
      </c>
      <c r="BA133" s="35">
        <v>0.12740382197054312</v>
      </c>
      <c r="BB133" s="35">
        <v>0.44957599397005765</v>
      </c>
      <c r="BC133" s="35">
        <v>5.2757703585695648E-2</v>
      </c>
      <c r="BD133" s="35">
        <v>6.1130614429334429E-3</v>
      </c>
      <c r="BE133" s="35">
        <v>0.10202998913306627</v>
      </c>
      <c r="BF133" s="35">
        <v>8.5208436322223857E-3</v>
      </c>
      <c r="BG133" s="35">
        <v>9.7605912203655443E-3</v>
      </c>
      <c r="BH133" s="36">
        <v>1.5784436175361183E-3</v>
      </c>
    </row>
    <row r="134" spans="2:60" outlineLevel="1" x14ac:dyDescent="0.25">
      <c r="L134" s="34">
        <v>2031</v>
      </c>
      <c r="M134" s="35">
        <v>-3.4455616543676459E-2</v>
      </c>
      <c r="N134" s="35">
        <v>-0.26003176181916499</v>
      </c>
      <c r="O134" s="35">
        <v>-4.3108218432977852E-2</v>
      </c>
      <c r="P134" s="35">
        <v>-3.7642421796933223E-2</v>
      </c>
      <c r="Q134" s="35">
        <v>-0.20816382135211675</v>
      </c>
      <c r="R134" s="35">
        <v>-3.7934087271600192E-2</v>
      </c>
      <c r="S134" s="35">
        <v>-9.2957190453755834E-2</v>
      </c>
      <c r="T134" s="36">
        <v>2.0311715644627082E-2</v>
      </c>
      <c r="V134" s="34">
        <v>2031</v>
      </c>
      <c r="W134" s="35">
        <v>-3.8282459974383842E-2</v>
      </c>
      <c r="X134" s="35">
        <v>-0.29635539819057299</v>
      </c>
      <c r="Y134" s="35">
        <v>-6.5461459618770812E-2</v>
      </c>
      <c r="Z134" s="35">
        <v>-4.3249040992560772E-2</v>
      </c>
      <c r="AA134" s="35">
        <v>-0.26770482737761303</v>
      </c>
      <c r="AB134" s="35">
        <v>-4.0162411210840521E-2</v>
      </c>
      <c r="AC134" s="35">
        <v>-0.10773030832838637</v>
      </c>
      <c r="AD134" s="36">
        <v>1.7814372512989562E-2</v>
      </c>
      <c r="AF134" s="34">
        <v>2031</v>
      </c>
      <c r="AG134" s="35">
        <v>-8.5366934879427259E-4</v>
      </c>
      <c r="AH134" s="35">
        <v>-1.3418553453555804E-3</v>
      </c>
      <c r="AI134" s="35">
        <v>-2.274027971966297E-3</v>
      </c>
      <c r="AJ134" s="35">
        <v>-3.5945865497206686E-3</v>
      </c>
      <c r="AK134" s="35">
        <v>-2.7185993549763143E-3</v>
      </c>
      <c r="AL134" s="35">
        <v>-8.6158264777473903E-3</v>
      </c>
      <c r="AM134" s="35">
        <v>3.8375110472310681E-4</v>
      </c>
      <c r="AN134" s="36">
        <v>-2.0143964624604882E-3</v>
      </c>
      <c r="AP134" s="34">
        <v>2031</v>
      </c>
      <c r="AQ134" s="35">
        <v>-0.95764962766158468</v>
      </c>
      <c r="AR134" s="35">
        <v>-0.91888094563237732</v>
      </c>
      <c r="AS134" s="35">
        <v>-6.8919153173915504E-2</v>
      </c>
      <c r="AT134" s="35">
        <v>2.5136620195898018E-4</v>
      </c>
      <c r="AU134" s="35">
        <v>2.2566949403257652E-4</v>
      </c>
      <c r="AV134" s="35">
        <v>2.3768025450743302E-4</v>
      </c>
      <c r="AW134" s="35">
        <v>2.2665740758931463E-4</v>
      </c>
      <c r="AX134" s="36">
        <v>1.1306253785172693E-3</v>
      </c>
      <c r="AZ134" s="34">
        <v>2031</v>
      </c>
      <c r="BA134" s="35">
        <v>0.13216586721237733</v>
      </c>
      <c r="BB134" s="35">
        <v>0.44831635543266168</v>
      </c>
      <c r="BC134" s="35">
        <v>5.2371974846083802E-2</v>
      </c>
      <c r="BD134" s="35">
        <v>6.8589842360324838E-3</v>
      </c>
      <c r="BE134" s="35">
        <v>0.10030449026375465</v>
      </c>
      <c r="BF134" s="35">
        <v>8.4357672107124859E-3</v>
      </c>
      <c r="BG134" s="35">
        <v>1.0400971673621306E-2</v>
      </c>
      <c r="BH134" s="36">
        <v>1.7447728756538883E-3</v>
      </c>
    </row>
    <row r="135" spans="2:60" outlineLevel="1" x14ac:dyDescent="0.25">
      <c r="L135" s="34">
        <v>2032</v>
      </c>
      <c r="M135" s="35">
        <v>-8.6424121261698961E-2</v>
      </c>
      <c r="N135" s="35">
        <v>-0.29350730383344359</v>
      </c>
      <c r="O135" s="35">
        <v>-0.1025081975734855</v>
      </c>
      <c r="P135" s="35">
        <v>-8.3684792761977156E-2</v>
      </c>
      <c r="Q135" s="35">
        <v>-0.24648867752200265</v>
      </c>
      <c r="R135" s="35">
        <v>-6.3184347559269827E-2</v>
      </c>
      <c r="S135" s="35">
        <v>-0.161998559319666</v>
      </c>
      <c r="T135" s="36">
        <v>-1.7558224205674433E-2</v>
      </c>
      <c r="V135" s="34">
        <v>2032</v>
      </c>
      <c r="W135" s="35">
        <v>-8.7738691558215898E-2</v>
      </c>
      <c r="X135" s="35">
        <v>-0.32449634292542839</v>
      </c>
      <c r="Y135" s="35">
        <v>-0.12019968828988326</v>
      </c>
      <c r="Z135" s="35">
        <v>-8.8550429934350472E-2</v>
      </c>
      <c r="AA135" s="35">
        <v>-0.3009942517231311</v>
      </c>
      <c r="AB135" s="35">
        <v>-7.1911063130519759E-2</v>
      </c>
      <c r="AC135" s="35">
        <v>-0.16917884525784865</v>
      </c>
      <c r="AD135" s="36">
        <v>-1.8531814967874372E-2</v>
      </c>
      <c r="AF135" s="34">
        <v>2032</v>
      </c>
      <c r="AG135" s="35">
        <v>0</v>
      </c>
      <c r="AH135" s="35">
        <v>0</v>
      </c>
      <c r="AI135" s="35">
        <v>0</v>
      </c>
      <c r="AJ135" s="35">
        <v>0</v>
      </c>
      <c r="AK135" s="35">
        <v>0</v>
      </c>
      <c r="AL135" s="35">
        <v>0</v>
      </c>
      <c r="AM135" s="35">
        <v>0</v>
      </c>
      <c r="AN135" s="36">
        <v>0</v>
      </c>
      <c r="AP135" s="34">
        <v>2032</v>
      </c>
      <c r="AQ135" s="35">
        <v>-0.96211698040968274</v>
      </c>
      <c r="AR135" s="35">
        <v>-0.91118893740183671</v>
      </c>
      <c r="AS135" s="35">
        <v>-6.9235488647815369E-2</v>
      </c>
      <c r="AT135" s="35">
        <v>-2.3313171555905399E-5</v>
      </c>
      <c r="AU135" s="35">
        <v>-2.1390312794355992E-5</v>
      </c>
      <c r="AV135" s="35">
        <v>-3.1802805120162425E-5</v>
      </c>
      <c r="AW135" s="35">
        <v>-8.0200806443775363E-5</v>
      </c>
      <c r="AX135" s="36">
        <v>1.3149931862521669E-5</v>
      </c>
      <c r="AZ135" s="34">
        <v>2032</v>
      </c>
      <c r="BA135" s="35">
        <v>0.13154950782065722</v>
      </c>
      <c r="BB135" s="35">
        <v>0.44055982981758723</v>
      </c>
      <c r="BC135" s="35">
        <v>4.922952088817989E-2</v>
      </c>
      <c r="BD135" s="35">
        <v>4.4510414384044683E-3</v>
      </c>
      <c r="BE135" s="35">
        <v>9.6733928887263732E-2</v>
      </c>
      <c r="BF135" s="35">
        <v>6.9692786308526156E-3</v>
      </c>
      <c r="BG135" s="35">
        <v>6.767651442717515E-3</v>
      </c>
      <c r="BH135" s="36">
        <v>5.4806549225716594E-4</v>
      </c>
    </row>
    <row r="136" spans="2:60" outlineLevel="1" x14ac:dyDescent="0.25">
      <c r="L136" s="34">
        <v>2033</v>
      </c>
      <c r="M136" s="35">
        <v>-9.011890001971079E-2</v>
      </c>
      <c r="N136" s="35">
        <v>-0.29459020204398423</v>
      </c>
      <c r="O136" s="35">
        <v>-0.10578046383038475</v>
      </c>
      <c r="P136" s="35">
        <v>-8.8081565029566655E-2</v>
      </c>
      <c r="Q136" s="35">
        <v>-0.24806625414975647</v>
      </c>
      <c r="R136" s="35">
        <v>-6.761727852438959E-2</v>
      </c>
      <c r="S136" s="35">
        <v>-0.16694995259256351</v>
      </c>
      <c r="T136" s="36">
        <v>-2.1507660996396005E-2</v>
      </c>
      <c r="V136" s="34">
        <v>2033</v>
      </c>
      <c r="W136" s="35">
        <v>-9.1666069912040182E-2</v>
      </c>
      <c r="X136" s="35">
        <v>-0.32548848887648008</v>
      </c>
      <c r="Y136" s="35">
        <v>-0.12364275228223964</v>
      </c>
      <c r="Z136" s="35">
        <v>-9.326499715451253E-2</v>
      </c>
      <c r="AA136" s="35">
        <v>-0.30215833836396344</v>
      </c>
      <c r="AB136" s="35">
        <v>-7.6646176753898398E-2</v>
      </c>
      <c r="AC136" s="35">
        <v>-0.17446320918946157</v>
      </c>
      <c r="AD136" s="36">
        <v>-2.2788823279318304E-2</v>
      </c>
      <c r="AF136" s="34">
        <v>2033</v>
      </c>
      <c r="AG136" s="35">
        <v>0</v>
      </c>
      <c r="AH136" s="35">
        <v>0</v>
      </c>
      <c r="AI136" s="35">
        <v>0</v>
      </c>
      <c r="AJ136" s="35">
        <v>0</v>
      </c>
      <c r="AK136" s="35">
        <v>0</v>
      </c>
      <c r="AL136" s="35">
        <v>0</v>
      </c>
      <c r="AM136" s="35">
        <v>0</v>
      </c>
      <c r="AN136" s="36">
        <v>0</v>
      </c>
      <c r="AP136" s="34">
        <v>2033</v>
      </c>
      <c r="AQ136" s="35">
        <v>-0.97267240247204712</v>
      </c>
      <c r="AR136" s="35">
        <v>-0.90673867249871698</v>
      </c>
      <c r="AS136" s="35">
        <v>-6.9256270888184535E-2</v>
      </c>
      <c r="AT136" s="35">
        <v>-5.5775591145668102E-5</v>
      </c>
      <c r="AU136" s="35">
        <v>-5.1956865271929331E-5</v>
      </c>
      <c r="AV136" s="35">
        <v>-6.437750037868728E-5</v>
      </c>
      <c r="AW136" s="35">
        <v>-1.1607679714098484E-4</v>
      </c>
      <c r="AX136" s="36">
        <v>-1.6504151588714322E-5</v>
      </c>
      <c r="AZ136" s="34">
        <v>2033</v>
      </c>
      <c r="BA136" s="35">
        <v>0.13313057914888482</v>
      </c>
      <c r="BB136" s="35">
        <v>0.43861334750042213</v>
      </c>
      <c r="BC136" s="35">
        <v>4.9365331795831802E-2</v>
      </c>
      <c r="BD136" s="35">
        <v>4.6325129405671017E-3</v>
      </c>
      <c r="BE136" s="35">
        <v>9.6177976446059965E-2</v>
      </c>
      <c r="BF136" s="35">
        <v>7.1442309459941455E-3</v>
      </c>
      <c r="BG136" s="35">
        <v>6.985967005421756E-3</v>
      </c>
      <c r="BH136" s="36">
        <v>7.0058142077433772E-4</v>
      </c>
    </row>
    <row r="137" spans="2:60" outlineLevel="1" x14ac:dyDescent="0.25">
      <c r="L137" s="34">
        <v>2034</v>
      </c>
      <c r="M137" s="35">
        <v>-8.7165102163566321E-2</v>
      </c>
      <c r="N137" s="35">
        <v>-0.2888238245320478</v>
      </c>
      <c r="O137" s="35">
        <v>-0.1012180944369051</v>
      </c>
      <c r="P137" s="35">
        <v>-8.4165563525627762E-2</v>
      </c>
      <c r="Q137" s="35">
        <v>-0.24332279073182927</v>
      </c>
      <c r="R137" s="35">
        <v>-6.3325044971520472E-2</v>
      </c>
      <c r="S137" s="35">
        <v>-0.14290681397592941</v>
      </c>
      <c r="T137" s="36">
        <v>-1.7486250261685266E-2</v>
      </c>
      <c r="V137" s="33">
        <v>2034</v>
      </c>
      <c r="W137" s="35">
        <v>-8.8512971077109204E-2</v>
      </c>
      <c r="X137" s="35">
        <v>-0.31931036085666387</v>
      </c>
      <c r="Y137" s="35">
        <v>-0.11877013475068399</v>
      </c>
      <c r="Z137" s="35">
        <v>-8.9098603229758155E-2</v>
      </c>
      <c r="AA137" s="35">
        <v>-0.29707232507560988</v>
      </c>
      <c r="AB137" s="35">
        <v>-7.2101818246601446E-2</v>
      </c>
      <c r="AC137" s="35">
        <v>-0.15034119365691923</v>
      </c>
      <c r="AD137" s="36">
        <v>-1.8498655479687098E-2</v>
      </c>
      <c r="AF137" s="33">
        <v>2034</v>
      </c>
      <c r="AG137" s="35">
        <v>0</v>
      </c>
      <c r="AH137" s="35">
        <v>0</v>
      </c>
      <c r="AI137" s="35">
        <v>0</v>
      </c>
      <c r="AJ137" s="35">
        <v>0</v>
      </c>
      <c r="AK137" s="35">
        <v>0</v>
      </c>
      <c r="AL137" s="35">
        <v>0</v>
      </c>
      <c r="AM137" s="35">
        <v>0</v>
      </c>
      <c r="AN137" s="36">
        <v>0</v>
      </c>
      <c r="AP137" s="33">
        <v>2034</v>
      </c>
      <c r="AQ137" s="35">
        <v>-0.97415374485319806</v>
      </c>
      <c r="AR137" s="35">
        <v>-0.89532233287675678</v>
      </c>
      <c r="AS137" s="35">
        <v>-6.8790882478829474E-2</v>
      </c>
      <c r="AT137" s="35">
        <v>-3.1222042778389358E-5</v>
      </c>
      <c r="AU137" s="35">
        <v>-2.9030248534622771E-5</v>
      </c>
      <c r="AV137" s="35">
        <v>-3.9318072485916566E-5</v>
      </c>
      <c r="AW137" s="35">
        <v>-8.5936656702645386E-5</v>
      </c>
      <c r="AX137" s="36">
        <v>4.4991623866508235E-6</v>
      </c>
      <c r="AZ137" s="33">
        <v>2034</v>
      </c>
      <c r="BA137" s="35">
        <v>0.13321060785214756</v>
      </c>
      <c r="BB137" s="35">
        <v>0.43295351854199504</v>
      </c>
      <c r="BC137" s="35">
        <v>4.8896585743219534E-2</v>
      </c>
      <c r="BD137" s="35">
        <v>4.5001070937189525E-3</v>
      </c>
      <c r="BE137" s="35">
        <v>9.5374834843323208E-2</v>
      </c>
      <c r="BF137" s="35">
        <v>6.9996477654592493E-3</v>
      </c>
      <c r="BG137" s="35">
        <v>6.9799666583907349E-3</v>
      </c>
      <c r="BH137" s="36">
        <v>5.705473484634016E-4</v>
      </c>
    </row>
    <row r="138" spans="2:60" outlineLevel="1" x14ac:dyDescent="0.25">
      <c r="L138" s="34">
        <v>2035</v>
      </c>
      <c r="M138" s="35">
        <v>-8.6516020154919548E-2</v>
      </c>
      <c r="N138" s="35">
        <v>-0.28368249035416504</v>
      </c>
      <c r="O138" s="35">
        <v>-9.955825834400045E-2</v>
      </c>
      <c r="P138" s="35">
        <v>-8.4217199507979124E-2</v>
      </c>
      <c r="Q138" s="35">
        <v>-0.24177214427105487</v>
      </c>
      <c r="R138" s="35">
        <v>-6.3097438342473389E-2</v>
      </c>
      <c r="S138" s="35">
        <v>-0.10261416025847447</v>
      </c>
      <c r="T138" s="36">
        <v>-1.6867903086495772E-2</v>
      </c>
      <c r="V138" s="34">
        <v>2035</v>
      </c>
      <c r="W138" s="35">
        <v>-8.7899051274502371E-2</v>
      </c>
      <c r="X138" s="35">
        <v>-0.31365816029474869</v>
      </c>
      <c r="Y138" s="35">
        <v>-0.11693107528850366</v>
      </c>
      <c r="Z138" s="35">
        <v>-8.9218631241940405E-2</v>
      </c>
      <c r="AA138" s="35">
        <v>-0.29524683094481552</v>
      </c>
      <c r="AB138" s="35">
        <v>-7.1943055217849716E-2</v>
      </c>
      <c r="AC138" s="35">
        <v>-0.1104706599718478</v>
      </c>
      <c r="AD138" s="36">
        <v>-1.7926764373155102E-2</v>
      </c>
      <c r="AF138" s="34">
        <v>2035</v>
      </c>
      <c r="AG138" s="35">
        <v>0</v>
      </c>
      <c r="AH138" s="35">
        <v>0</v>
      </c>
      <c r="AI138" s="35">
        <v>0</v>
      </c>
      <c r="AJ138" s="35">
        <v>0</v>
      </c>
      <c r="AK138" s="35">
        <v>0</v>
      </c>
      <c r="AL138" s="35">
        <v>0</v>
      </c>
      <c r="AM138" s="35">
        <v>0</v>
      </c>
      <c r="AN138" s="36">
        <v>0</v>
      </c>
      <c r="AP138" s="34">
        <v>2035</v>
      </c>
      <c r="AQ138" s="35">
        <v>-0.96887198666237651</v>
      </c>
      <c r="AR138" s="35">
        <v>-0.8785821464094602</v>
      </c>
      <c r="AS138" s="35">
        <v>-6.7958766378157787E-2</v>
      </c>
      <c r="AT138" s="35">
        <v>-3.8026135971702679E-5</v>
      </c>
      <c r="AU138" s="35">
        <v>-3.5518616576357687E-5</v>
      </c>
      <c r="AV138" s="35">
        <v>-4.5901586152585772E-5</v>
      </c>
      <c r="AW138" s="35">
        <v>-9.162361387371476E-5</v>
      </c>
      <c r="AX138" s="36">
        <v>-2.8941567458140582E-6</v>
      </c>
      <c r="AZ138" s="34">
        <v>2035</v>
      </c>
      <c r="BA138" s="35">
        <v>0.13251973027129216</v>
      </c>
      <c r="BB138" s="35">
        <v>0.42493749425652227</v>
      </c>
      <c r="BC138" s="35">
        <v>4.832128929651347E-2</v>
      </c>
      <c r="BD138" s="35">
        <v>4.5503960602382154E-3</v>
      </c>
      <c r="BE138" s="35">
        <v>9.483143272904937E-2</v>
      </c>
      <c r="BF138" s="35">
        <v>7.0452899206676634E-3</v>
      </c>
      <c r="BG138" s="35">
        <v>7.3304155410274241E-3</v>
      </c>
      <c r="BH138" s="36">
        <v>5.9780214998950143E-4</v>
      </c>
    </row>
    <row r="139" spans="2:60" outlineLevel="1" x14ac:dyDescent="0.25">
      <c r="L139" s="34">
        <v>2036</v>
      </c>
      <c r="M139" s="35">
        <v>-8.2822467481741602E-2</v>
      </c>
      <c r="N139" s="35">
        <v>-0.27491683195460515</v>
      </c>
      <c r="O139" s="35">
        <v>-9.4704700805457342E-2</v>
      </c>
      <c r="P139" s="35">
        <v>-8.1412689602707422E-2</v>
      </c>
      <c r="Q139" s="35">
        <v>-0.23802634318531701</v>
      </c>
      <c r="R139" s="35">
        <v>-5.7499955699048644E-2</v>
      </c>
      <c r="S139" s="35">
        <v>-6.8869859532299182E-2</v>
      </c>
      <c r="T139" s="36">
        <v>-1.3445520528613586E-2</v>
      </c>
      <c r="V139" s="34">
        <v>2036</v>
      </c>
      <c r="W139" s="35">
        <v>-8.4049050307519302E-2</v>
      </c>
      <c r="X139" s="35">
        <v>-0.30409216849145049</v>
      </c>
      <c r="Y139" s="35">
        <v>-0.11155558965052537</v>
      </c>
      <c r="Z139" s="35">
        <v>-8.622405075627515E-2</v>
      </c>
      <c r="AA139" s="35">
        <v>-0.29118722227210658</v>
      </c>
      <c r="AB139" s="35">
        <v>-6.8588594685917159E-2</v>
      </c>
      <c r="AC139" s="35">
        <v>-0.10692923592050307</v>
      </c>
      <c r="AD139" s="36">
        <v>-1.4297925835880743E-2</v>
      </c>
      <c r="AF139" s="34">
        <v>2036</v>
      </c>
      <c r="AG139" s="35">
        <v>0</v>
      </c>
      <c r="AH139" s="35">
        <v>0</v>
      </c>
      <c r="AI139" s="35">
        <v>0</v>
      </c>
      <c r="AJ139" s="35">
        <v>0</v>
      </c>
      <c r="AK139" s="35">
        <v>0</v>
      </c>
      <c r="AL139" s="35">
        <v>0</v>
      </c>
      <c r="AM139" s="35">
        <v>0</v>
      </c>
      <c r="AN139" s="36">
        <v>0</v>
      </c>
      <c r="AP139" s="34">
        <v>2036</v>
      </c>
      <c r="AQ139" s="35">
        <v>-0.94769121008453472</v>
      </c>
      <c r="AR139" s="35">
        <v>-0.85515601370715677</v>
      </c>
      <c r="AS139" s="35">
        <v>-6.6361465983942991E-2</v>
      </c>
      <c r="AT139" s="35">
        <v>-1.9116572600674786E-5</v>
      </c>
      <c r="AU139" s="35">
        <v>-1.7802369085551106E-5</v>
      </c>
      <c r="AV139" s="35">
        <v>-2.6504781615921402E-5</v>
      </c>
      <c r="AW139" s="35">
        <v>-6.7641219822611731E-5</v>
      </c>
      <c r="AX139" s="36">
        <v>1.2070227423555124E-5</v>
      </c>
      <c r="AZ139" s="34">
        <v>2036</v>
      </c>
      <c r="BA139" s="35">
        <v>0.1295474673373902</v>
      </c>
      <c r="BB139" s="35">
        <v>0.41354620930334018</v>
      </c>
      <c r="BC139" s="35">
        <v>4.7101176817291757E-2</v>
      </c>
      <c r="BD139" s="35">
        <v>4.454659498161595E-3</v>
      </c>
      <c r="BE139" s="35">
        <v>9.4145700625335227E-2</v>
      </c>
      <c r="BF139" s="35">
        <v>6.9568807012057032E-3</v>
      </c>
      <c r="BG139" s="35">
        <v>7.4370127006029296E-3</v>
      </c>
      <c r="BH139" s="36">
        <v>4.9767049096138827E-4</v>
      </c>
    </row>
    <row r="140" spans="2:60" outlineLevel="1" x14ac:dyDescent="0.25">
      <c r="L140" s="34">
        <v>2037</v>
      </c>
      <c r="M140" s="35">
        <v>-8.2878267195210742E-2</v>
      </c>
      <c r="N140" s="35">
        <v>-0.27054916614857272</v>
      </c>
      <c r="O140" s="35">
        <v>-9.4218341381079318E-2</v>
      </c>
      <c r="P140" s="35">
        <v>-8.318351198432905E-2</v>
      </c>
      <c r="Q140" s="35">
        <v>-0.23781990784424512</v>
      </c>
      <c r="R140" s="35">
        <v>-4.559622350288639E-2</v>
      </c>
      <c r="S140" s="35">
        <v>-3.0447454977398869E-2</v>
      </c>
      <c r="T140" s="36">
        <v>-1.3750331649574954E-2</v>
      </c>
      <c r="V140" s="34">
        <v>2037</v>
      </c>
      <c r="W140" s="35">
        <v>-8.425264354462203E-2</v>
      </c>
      <c r="X140" s="35">
        <v>-0.29923240605140533</v>
      </c>
      <c r="Y140" s="35">
        <v>-0.1109233765407428</v>
      </c>
      <c r="Z140" s="35">
        <v>-8.8211711474290633E-2</v>
      </c>
      <c r="AA140" s="35">
        <v>-0.29072819706892938</v>
      </c>
      <c r="AB140" s="35">
        <v>-7.0932449857068702E-2</v>
      </c>
      <c r="AC140" s="35">
        <v>-0.11298240030730833</v>
      </c>
      <c r="AD140" s="36">
        <v>-1.4798632815586577E-2</v>
      </c>
      <c r="AF140" s="34">
        <v>2037</v>
      </c>
      <c r="AG140" s="35">
        <v>0</v>
      </c>
      <c r="AH140" s="35">
        <v>0</v>
      </c>
      <c r="AI140" s="35">
        <v>0</v>
      </c>
      <c r="AJ140" s="35">
        <v>0</v>
      </c>
      <c r="AK140" s="35">
        <v>0</v>
      </c>
      <c r="AL140" s="35">
        <v>0</v>
      </c>
      <c r="AM140" s="35">
        <v>0</v>
      </c>
      <c r="AN140" s="36">
        <v>0</v>
      </c>
      <c r="AP140" s="34">
        <v>2037</v>
      </c>
      <c r="AQ140" s="35">
        <v>-0.93378750270551869</v>
      </c>
      <c r="AR140" s="35">
        <v>-0.83751641463730397</v>
      </c>
      <c r="AS140" s="35">
        <v>-6.5194366746020305E-2</v>
      </c>
      <c r="AT140" s="35">
        <v>-4.0891249438734789E-5</v>
      </c>
      <c r="AU140" s="35">
        <v>-3.8373289702464675E-5</v>
      </c>
      <c r="AV140" s="35">
        <v>-4.8393355884357447E-5</v>
      </c>
      <c r="AW140" s="35">
        <v>-9.0553339594734439E-5</v>
      </c>
      <c r="AX140" s="36">
        <v>-8.8530992022883837E-6</v>
      </c>
      <c r="AZ140" s="34">
        <v>2037</v>
      </c>
      <c r="BA140" s="35">
        <v>0.12775600585187386</v>
      </c>
      <c r="BB140" s="35">
        <v>0.40519409018695707</v>
      </c>
      <c r="BC140" s="35">
        <v>4.6366958850336593E-2</v>
      </c>
      <c r="BD140" s="35">
        <v>4.590454795486254E-3</v>
      </c>
      <c r="BE140" s="35">
        <v>9.3693805874968783E-2</v>
      </c>
      <c r="BF140" s="35">
        <v>7.1979051469854838E-3</v>
      </c>
      <c r="BG140" s="35">
        <v>7.8880752763239581E-3</v>
      </c>
      <c r="BH140" s="36">
        <v>6.0065903320771774E-4</v>
      </c>
    </row>
    <row r="141" spans="2:60" outlineLevel="1" x14ac:dyDescent="0.25">
      <c r="L141" s="34">
        <v>2038</v>
      </c>
      <c r="M141" s="35">
        <v>-8.2376457216683741E-2</v>
      </c>
      <c r="N141" s="35">
        <v>-0.26469199419373968</v>
      </c>
      <c r="O141" s="35">
        <v>-9.2230725845367956E-2</v>
      </c>
      <c r="P141" s="35">
        <v>-8.3434915534544851E-2</v>
      </c>
      <c r="Q141" s="35">
        <v>-0.23643313365634377</v>
      </c>
      <c r="R141" s="35">
        <v>-3.9698982164079744E-2</v>
      </c>
      <c r="S141" s="35">
        <v>-7.6420216493543469E-3</v>
      </c>
      <c r="T141" s="36">
        <v>-1.3361807586225183E-2</v>
      </c>
      <c r="V141" s="33">
        <v>2038</v>
      </c>
      <c r="W141" s="35">
        <v>-8.3902549169101781E-2</v>
      </c>
      <c r="X141" s="35">
        <v>-0.29279219325183214</v>
      </c>
      <c r="Y141" s="35">
        <v>-0.10865447626899793</v>
      </c>
      <c r="Z141" s="35">
        <v>-8.8572632908612503E-2</v>
      </c>
      <c r="AA141" s="35">
        <v>-0.28908244789080917</v>
      </c>
      <c r="AB141" s="35">
        <v>-7.1374074121038245E-2</v>
      </c>
      <c r="AC141" s="35">
        <v>-1.6460425808765389E-2</v>
      </c>
      <c r="AD141" s="36">
        <v>-1.4499739374876031E-2</v>
      </c>
      <c r="AF141" s="33">
        <v>2038</v>
      </c>
      <c r="AG141" s="35">
        <v>0</v>
      </c>
      <c r="AH141" s="35">
        <v>0</v>
      </c>
      <c r="AI141" s="35">
        <v>0</v>
      </c>
      <c r="AJ141" s="35">
        <v>0</v>
      </c>
      <c r="AK141" s="35">
        <v>0</v>
      </c>
      <c r="AL141" s="35">
        <v>0</v>
      </c>
      <c r="AM141" s="35">
        <v>0</v>
      </c>
      <c r="AN141" s="36">
        <v>0</v>
      </c>
      <c r="AP141" s="33">
        <v>2038</v>
      </c>
      <c r="AQ141" s="35">
        <v>-0.91713383940513593</v>
      </c>
      <c r="AR141" s="35">
        <v>-0.81772130659624476</v>
      </c>
      <c r="AS141" s="35">
        <v>-6.3693303905642318E-2</v>
      </c>
      <c r="AT141" s="35">
        <v>-5.2237614050820724E-5</v>
      </c>
      <c r="AU141" s="35">
        <v>-4.913521466221038E-5</v>
      </c>
      <c r="AV141" s="35">
        <v>-5.9640431117613524E-5</v>
      </c>
      <c r="AW141" s="35">
        <v>-1.0150492746219264E-4</v>
      </c>
      <c r="AX141" s="36">
        <v>-2.1018308766662663E-5</v>
      </c>
      <c r="AZ141" s="33">
        <v>2038</v>
      </c>
      <c r="BA141" s="35">
        <v>0.12554279273351265</v>
      </c>
      <c r="BB141" s="35">
        <v>0.39573824171772687</v>
      </c>
      <c r="BC141" s="35">
        <v>4.5358573214116182E-2</v>
      </c>
      <c r="BD141" s="35">
        <v>4.6665621633832366E-3</v>
      </c>
      <c r="BE141" s="35">
        <v>9.3172337179164622E-2</v>
      </c>
      <c r="BF141" s="35">
        <v>7.3337356771709938E-3</v>
      </c>
      <c r="BG141" s="35">
        <v>8.1407445475250029E-3</v>
      </c>
      <c r="BH141" s="36">
        <v>6.5213782218376259E-4</v>
      </c>
    </row>
    <row r="142" spans="2:60" outlineLevel="1" x14ac:dyDescent="0.25">
      <c r="L142" s="34">
        <v>2039</v>
      </c>
      <c r="M142" s="35">
        <v>-8.0592495919216245E-2</v>
      </c>
      <c r="N142" s="35">
        <v>-0.25856151529426508</v>
      </c>
      <c r="O142" s="35">
        <v>-8.9404732620152694E-2</v>
      </c>
      <c r="P142" s="35">
        <v>-8.0734973040341385E-2</v>
      </c>
      <c r="Q142" s="35">
        <v>-0.23423444680834482</v>
      </c>
      <c r="R142" s="35">
        <v>-3.0989575702128347E-2</v>
      </c>
      <c r="S142" s="35">
        <v>-6.023576473920822E-3</v>
      </c>
      <c r="T142" s="36">
        <v>-1.1388076458040186E-2</v>
      </c>
      <c r="V142" s="34">
        <v>2039</v>
      </c>
      <c r="W142" s="35">
        <v>-8.2144360643105929E-2</v>
      </c>
      <c r="X142" s="35">
        <v>-0.28605685592231866</v>
      </c>
      <c r="Y142" s="35">
        <v>-0.10544011316352686</v>
      </c>
      <c r="Z142" s="35">
        <v>-8.5845457901756017E-2</v>
      </c>
      <c r="AA142" s="35">
        <v>-0.28656142915388494</v>
      </c>
      <c r="AB142" s="35">
        <v>-7.0597584314194606E-2</v>
      </c>
      <c r="AC142" s="35">
        <v>-1.479240224670797E-2</v>
      </c>
      <c r="AD142" s="36">
        <v>-1.2471894924381943E-2</v>
      </c>
      <c r="AF142" s="34">
        <v>2039</v>
      </c>
      <c r="AG142" s="35">
        <v>0</v>
      </c>
      <c r="AH142" s="35">
        <v>0</v>
      </c>
      <c r="AI142" s="35">
        <v>0</v>
      </c>
      <c r="AJ142" s="35">
        <v>0</v>
      </c>
      <c r="AK142" s="35">
        <v>0</v>
      </c>
      <c r="AL142" s="35">
        <v>0</v>
      </c>
      <c r="AM142" s="35">
        <v>0</v>
      </c>
      <c r="AN142" s="36">
        <v>0</v>
      </c>
      <c r="AP142" s="34">
        <v>2039</v>
      </c>
      <c r="AQ142" s="35">
        <v>-0.89885924964109543</v>
      </c>
      <c r="AR142" s="35">
        <v>-0.79920109242253434</v>
      </c>
      <c r="AS142" s="35">
        <v>-6.2201209581203565E-2</v>
      </c>
      <c r="AT142" s="35">
        <v>-4.8401572288914174E-5</v>
      </c>
      <c r="AU142" s="35">
        <v>-4.5606856150515185E-5</v>
      </c>
      <c r="AV142" s="35">
        <v>-5.5566247724958551E-5</v>
      </c>
      <c r="AW142" s="35">
        <v>-9.5232351087992662E-5</v>
      </c>
      <c r="AX142" s="36">
        <v>-1.9528045284267215E-5</v>
      </c>
      <c r="AZ142" s="34">
        <v>2039</v>
      </c>
      <c r="BA142" s="35">
        <v>0.12303640892047563</v>
      </c>
      <c r="BB142" s="35">
        <v>0.38679654405188013</v>
      </c>
      <c r="BC142" s="35">
        <v>4.4287883228694369E-2</v>
      </c>
      <c r="BD142" s="35">
        <v>4.6650560478191938E-3</v>
      </c>
      <c r="BE142" s="35">
        <v>9.2552532096144668E-2</v>
      </c>
      <c r="BF142" s="35">
        <v>7.3706806806312919E-3</v>
      </c>
      <c r="BG142" s="35">
        <v>8.1290844173125265E-3</v>
      </c>
      <c r="BH142" s="36">
        <v>6.2799280638858868E-4</v>
      </c>
    </row>
    <row r="143" spans="2:60" outlineLevel="1" x14ac:dyDescent="0.25">
      <c r="L143" s="34">
        <v>2040</v>
      </c>
      <c r="M143" s="35">
        <v>-7.7885224891054872E-2</v>
      </c>
      <c r="N143" s="35">
        <v>-0.24887815766528565</v>
      </c>
      <c r="O143" s="35">
        <v>-8.5599219905427182E-2</v>
      </c>
      <c r="P143" s="35">
        <v>-5.1760427029701961E-2</v>
      </c>
      <c r="Q143" s="35">
        <v>-0.22804591717412748</v>
      </c>
      <c r="R143" s="35">
        <v>-3.5182386205274696E-3</v>
      </c>
      <c r="S143" s="35">
        <v>-3.0552063505284721E-3</v>
      </c>
      <c r="T143" s="36">
        <v>-8.6297496753247049E-3</v>
      </c>
      <c r="V143" s="34">
        <v>2040</v>
      </c>
      <c r="W143" s="35">
        <v>-7.9521131391221411E-2</v>
      </c>
      <c r="X143" s="35">
        <v>-0.28027654814949443</v>
      </c>
      <c r="Y143" s="35">
        <v>-0.10119552024283152</v>
      </c>
      <c r="Z143" s="35">
        <v>-5.6941431758935956E-2</v>
      </c>
      <c r="AA143" s="35">
        <v>-0.28651448348080377</v>
      </c>
      <c r="AB143" s="35">
        <v>-6.8959426290848724E-2</v>
      </c>
      <c r="AC143" s="35">
        <v>-1.1730826495384483E-2</v>
      </c>
      <c r="AD143" s="36">
        <v>-9.6174078660061779E-3</v>
      </c>
      <c r="AF143" s="34">
        <v>2040</v>
      </c>
      <c r="AG143" s="35">
        <v>0</v>
      </c>
      <c r="AH143" s="35">
        <v>0</v>
      </c>
      <c r="AI143" s="35">
        <v>0</v>
      </c>
      <c r="AJ143" s="35">
        <v>0</v>
      </c>
      <c r="AK143" s="35">
        <v>0</v>
      </c>
      <c r="AL143" s="35">
        <v>0</v>
      </c>
      <c r="AM143" s="35">
        <v>0</v>
      </c>
      <c r="AN143" s="36">
        <v>0</v>
      </c>
      <c r="AP143" s="34">
        <v>2040</v>
      </c>
      <c r="AQ143" s="35">
        <v>-0.87925110624249303</v>
      </c>
      <c r="AR143" s="35">
        <v>-0.78353013381467906</v>
      </c>
      <c r="AS143" s="35">
        <v>-6.0554351250310279E-2</v>
      </c>
      <c r="AT143" s="35">
        <v>-4.041485086392349E-5</v>
      </c>
      <c r="AU143" s="35">
        <v>-3.8151043185163935E-5</v>
      </c>
      <c r="AV143" s="35">
        <v>-4.7552876417000789E-5</v>
      </c>
      <c r="AW143" s="35">
        <v>-8.4879804579940377E-5</v>
      </c>
      <c r="AX143" s="36">
        <v>-1.4387712699348576E-5</v>
      </c>
      <c r="AZ143" s="34">
        <v>2040</v>
      </c>
      <c r="BA143" s="35">
        <v>0.12033039422079983</v>
      </c>
      <c r="BB143" s="35">
        <v>0.37920437261678708</v>
      </c>
      <c r="BC143" s="35">
        <v>4.3096293841960565E-2</v>
      </c>
      <c r="BD143" s="35">
        <v>4.752676858970295E-3</v>
      </c>
      <c r="BE143" s="35">
        <v>9.2739906206402045E-2</v>
      </c>
      <c r="BF143" s="35">
        <v>7.41935004349914E-3</v>
      </c>
      <c r="BG143" s="35">
        <v>8.0930521246689313E-3</v>
      </c>
      <c r="BH143" s="36">
        <v>5.8431345174225768E-4</v>
      </c>
    </row>
    <row r="144" spans="2:60" outlineLevel="1" x14ac:dyDescent="0.25">
      <c r="L144" s="34">
        <v>2041</v>
      </c>
      <c r="M144" s="35">
        <v>-7.570892143755481E-2</v>
      </c>
      <c r="N144" s="35">
        <v>-0.2317537744942233</v>
      </c>
      <c r="O144" s="35">
        <v>-8.1652845658244488E-2</v>
      </c>
      <c r="P144" s="35">
        <v>-3.5630026905174916E-2</v>
      </c>
      <c r="Q144" s="35">
        <v>-0.20602890323187928</v>
      </c>
      <c r="R144" s="35">
        <v>3.8467252647311767E-4</v>
      </c>
      <c r="S144" s="35">
        <v>-4.0807403333856795E-3</v>
      </c>
      <c r="T144" s="36">
        <v>-5.4415759640600303E-3</v>
      </c>
      <c r="V144" s="34">
        <v>2041</v>
      </c>
      <c r="W144" s="35">
        <v>-7.7533783806580159E-2</v>
      </c>
      <c r="X144" s="35">
        <v>-0.28001739226111555</v>
      </c>
      <c r="Y144" s="35">
        <v>-9.8879997566041378E-2</v>
      </c>
      <c r="Z144" s="35">
        <v>-4.7340938648180897E-2</v>
      </c>
      <c r="AA144" s="35">
        <v>-0.2919535730322802</v>
      </c>
      <c r="AB144" s="35">
        <v>-7.1421687520253352E-3</v>
      </c>
      <c r="AC144" s="35">
        <v>-8.451740133416985E-3</v>
      </c>
      <c r="AD144" s="36">
        <v>-6.2253084272577697E-3</v>
      </c>
      <c r="AF144" s="34">
        <v>2041</v>
      </c>
      <c r="AG144" s="35">
        <v>0</v>
      </c>
      <c r="AH144" s="35">
        <v>0</v>
      </c>
      <c r="AI144" s="35">
        <v>0</v>
      </c>
      <c r="AJ144" s="35">
        <v>0</v>
      </c>
      <c r="AK144" s="35">
        <v>0</v>
      </c>
      <c r="AL144" s="35">
        <v>0</v>
      </c>
      <c r="AM144" s="35">
        <v>0</v>
      </c>
      <c r="AN144" s="36">
        <v>0</v>
      </c>
      <c r="AP144" s="34">
        <v>2041</v>
      </c>
      <c r="AQ144" s="35">
        <v>-0.87259025327766038</v>
      </c>
      <c r="AR144" s="35">
        <v>-0.78319663079647539</v>
      </c>
      <c r="AS144" s="35">
        <v>-6.0040571261576026E-2</v>
      </c>
      <c r="AT144" s="35">
        <v>-3.4641266584256591E-5</v>
      </c>
      <c r="AU144" s="35">
        <v>-3.2496154784067421E-5</v>
      </c>
      <c r="AV144" s="35">
        <v>-4.1588887663035479E-5</v>
      </c>
      <c r="AW144" s="35">
        <v>-7.6900507945287799E-5</v>
      </c>
      <c r="AX144" s="36">
        <v>-1.0434492141997431E-5</v>
      </c>
      <c r="AZ144" s="34">
        <v>2041</v>
      </c>
      <c r="BA144" s="35">
        <v>0.11933012777661811</v>
      </c>
      <c r="BB144" s="35">
        <v>0.37893348663344595</v>
      </c>
      <c r="BC144" s="35">
        <v>4.2640095777365383E-2</v>
      </c>
      <c r="BD144" s="35">
        <v>4.5527549720507654E-3</v>
      </c>
      <c r="BE144" s="35">
        <v>9.4314096292217098E-2</v>
      </c>
      <c r="BF144" s="35">
        <v>7.0913284445610625E-3</v>
      </c>
      <c r="BG144" s="35">
        <v>3.8711383725409387E-3</v>
      </c>
      <c r="BH144" s="36">
        <v>4.907851333251223E-4</v>
      </c>
    </row>
    <row r="145" spans="12:60" outlineLevel="1" x14ac:dyDescent="0.25">
      <c r="L145" s="34">
        <v>2042</v>
      </c>
      <c r="M145" s="35">
        <v>-7.28563221215065E-2</v>
      </c>
      <c r="N145" s="35">
        <v>-0.22647207407105185</v>
      </c>
      <c r="O145" s="35">
        <v>-7.2802802928784383E-2</v>
      </c>
      <c r="P145" s="35">
        <v>-2.2670641991867968E-2</v>
      </c>
      <c r="Q145" s="35">
        <v>-0.19521510206925552</v>
      </c>
      <c r="R145" s="35">
        <v>-1.522506046437444E-3</v>
      </c>
      <c r="S145" s="35">
        <v>-2.9072478841960514E-3</v>
      </c>
      <c r="T145" s="36">
        <v>-2.9747375030033663E-3</v>
      </c>
      <c r="V145" s="33">
        <v>2042</v>
      </c>
      <c r="W145" s="35">
        <v>-7.5506479328101062E-2</v>
      </c>
      <c r="X145" s="35">
        <v>-0.27442972384040376</v>
      </c>
      <c r="Y145" s="35">
        <v>-9.8528090464044205E-2</v>
      </c>
      <c r="Z145" s="35">
        <v>-4.5936266175251594E-2</v>
      </c>
      <c r="AA145" s="35">
        <v>-0.29091699159054651</v>
      </c>
      <c r="AB145" s="35">
        <v>-4.4604122000464486E-3</v>
      </c>
      <c r="AC145" s="35">
        <v>-5.2725847638668277E-3</v>
      </c>
      <c r="AD145" s="36">
        <v>-3.6388954584932742E-3</v>
      </c>
      <c r="AF145" s="33">
        <v>2042</v>
      </c>
      <c r="AG145" s="35">
        <v>0</v>
      </c>
      <c r="AH145" s="35">
        <v>0</v>
      </c>
      <c r="AI145" s="35">
        <v>0</v>
      </c>
      <c r="AJ145" s="35">
        <v>0</v>
      </c>
      <c r="AK145" s="35">
        <v>0</v>
      </c>
      <c r="AL145" s="35">
        <v>0</v>
      </c>
      <c r="AM145" s="35">
        <v>0</v>
      </c>
      <c r="AN145" s="36">
        <v>0</v>
      </c>
      <c r="AP145" s="33">
        <v>2042</v>
      </c>
      <c r="AQ145" s="35">
        <v>-0.86407432614228419</v>
      </c>
      <c r="AR145" s="35">
        <v>-0.77101999879014205</v>
      </c>
      <c r="AS145" s="35">
        <v>-6.0198040551590504E-2</v>
      </c>
      <c r="AT145" s="35">
        <v>-3.6907027343158205E-5</v>
      </c>
      <c r="AU145" s="35">
        <v>-3.4655852214959815E-5</v>
      </c>
      <c r="AV145" s="35">
        <v>-4.3766118646426655E-5</v>
      </c>
      <c r="AW145" s="35">
        <v>-7.8293307267496282E-5</v>
      </c>
      <c r="AX145" s="36">
        <v>-1.3811838269317533E-5</v>
      </c>
      <c r="AZ145" s="33">
        <v>2042</v>
      </c>
      <c r="BA145" s="35">
        <v>0.11812000398106015</v>
      </c>
      <c r="BB145" s="35">
        <v>0.37299855350044031</v>
      </c>
      <c r="BC145" s="35">
        <v>4.2696467590903842E-2</v>
      </c>
      <c r="BD145" s="35">
        <v>1.7524039863152652E-3</v>
      </c>
      <c r="BE145" s="35">
        <v>6.8883371997874532E-2</v>
      </c>
      <c r="BF145" s="35">
        <v>2.5709232788933001E-3</v>
      </c>
      <c r="BG145" s="35">
        <v>1.9539734206375226E-3</v>
      </c>
      <c r="BH145" s="36">
        <v>4.4034667785641801E-4</v>
      </c>
    </row>
    <row r="146" spans="12:60" outlineLevel="1" x14ac:dyDescent="0.25">
      <c r="L146" s="34">
        <v>2043</v>
      </c>
      <c r="M146" s="35">
        <v>-5.8400357967373528E-2</v>
      </c>
      <c r="N146" s="35">
        <v>-0.21081438262715302</v>
      </c>
      <c r="O146" s="35">
        <v>-7.321838535020031E-2</v>
      </c>
      <c r="P146" s="35">
        <v>-1.619254142725679E-3</v>
      </c>
      <c r="Q146" s="35">
        <v>-0.19090869263866173</v>
      </c>
      <c r="R146" s="35">
        <v>-1.3049720500402096E-3</v>
      </c>
      <c r="S146" s="35">
        <v>-2.8469298058680925E-3</v>
      </c>
      <c r="T146" s="36">
        <v>-1.7735011519807165E-3</v>
      </c>
      <c r="V146" s="34">
        <v>2043</v>
      </c>
      <c r="W146" s="35">
        <v>-7.4385535977766204E-2</v>
      </c>
      <c r="X146" s="35">
        <v>-0.2723768976000277</v>
      </c>
      <c r="Y146" s="35">
        <v>-9.5573605179189336E-2</v>
      </c>
      <c r="Z146" s="35">
        <v>-2.6693662609770241E-3</v>
      </c>
      <c r="AA146" s="35">
        <v>-0.28913602369164815</v>
      </c>
      <c r="AB146" s="35">
        <v>-2.7542423506669023E-3</v>
      </c>
      <c r="AC146" s="35">
        <v>-3.3180411610577165E-3</v>
      </c>
      <c r="AD146" s="36">
        <v>-2.1754295958936742E-3</v>
      </c>
      <c r="AF146" s="34">
        <v>2043</v>
      </c>
      <c r="AG146" s="35">
        <v>0</v>
      </c>
      <c r="AH146" s="35">
        <v>0</v>
      </c>
      <c r="AI146" s="35">
        <v>0</v>
      </c>
      <c r="AJ146" s="35">
        <v>0</v>
      </c>
      <c r="AK146" s="35">
        <v>0</v>
      </c>
      <c r="AL146" s="35">
        <v>0</v>
      </c>
      <c r="AM146" s="35">
        <v>0</v>
      </c>
      <c r="AN146" s="36">
        <v>0</v>
      </c>
      <c r="AP146" s="34">
        <v>2043</v>
      </c>
      <c r="AQ146" s="35">
        <v>-0.85950570031882245</v>
      </c>
      <c r="AR146" s="35">
        <v>-0.76645139850079047</v>
      </c>
      <c r="AS146" s="35">
        <v>-5.9046796504817478E-2</v>
      </c>
      <c r="AT146" s="35">
        <v>-3.4585227915551187E-5</v>
      </c>
      <c r="AU146" s="35">
        <v>-3.2582618835874655E-5</v>
      </c>
      <c r="AV146" s="35">
        <v>-4.1372373087988912E-5</v>
      </c>
      <c r="AW146" s="35">
        <v>-7.4548705810251192E-5</v>
      </c>
      <c r="AX146" s="36">
        <v>-1.3271541713932855E-5</v>
      </c>
      <c r="AZ146" s="34">
        <v>2043</v>
      </c>
      <c r="BA146" s="35">
        <v>0.11737539043826106</v>
      </c>
      <c r="BB146" s="35">
        <v>0.3706283400727135</v>
      </c>
      <c r="BC146" s="35">
        <v>2.0408934948318525E-2</v>
      </c>
      <c r="BD146" s="35">
        <v>8.7332639470627527E-4</v>
      </c>
      <c r="BE146" s="35">
        <v>2.7374021584502861E-2</v>
      </c>
      <c r="BF146" s="35">
        <v>1.2616749380889303E-3</v>
      </c>
      <c r="BG146" s="35">
        <v>2.6835751941667318E-4</v>
      </c>
      <c r="BH146" s="36">
        <v>3.1402297186877703E-4</v>
      </c>
    </row>
    <row r="147" spans="12:60" outlineLevel="1" x14ac:dyDescent="0.25">
      <c r="L147" s="34">
        <v>2044</v>
      </c>
      <c r="M147" s="35">
        <v>-1.7678877999573128E-2</v>
      </c>
      <c r="N147" s="35">
        <v>-0.21263800879047401</v>
      </c>
      <c r="O147" s="35">
        <v>-6.6631133041044732E-2</v>
      </c>
      <c r="P147" s="35">
        <v>-1.1023225665739433E-3</v>
      </c>
      <c r="Q147" s="35">
        <v>-0.28477639454150194</v>
      </c>
      <c r="R147" s="35">
        <v>-1.1489368265609201E-3</v>
      </c>
      <c r="S147" s="35">
        <v>-1.4315392464495647E-3</v>
      </c>
      <c r="T147" s="36">
        <v>-7.9495498025439204E-4</v>
      </c>
      <c r="V147" s="34">
        <v>2044</v>
      </c>
      <c r="W147" s="35">
        <v>-8.7735961173673882E-4</v>
      </c>
      <c r="X147" s="35">
        <v>-0.26871055306128844</v>
      </c>
      <c r="Y147" s="35">
        <v>-9.4298316984289254E-2</v>
      </c>
      <c r="Z147" s="35">
        <v>-1.2940896578852445E-3</v>
      </c>
      <c r="AA147" s="35">
        <v>-0.29160714173443081</v>
      </c>
      <c r="AB147" s="35">
        <v>-1.3421066560103112E-3</v>
      </c>
      <c r="AC147" s="35">
        <v>-1.6428491719463478E-3</v>
      </c>
      <c r="AD147" s="36">
        <v>-1.0287306125792428E-3</v>
      </c>
      <c r="AF147" s="34">
        <v>2044</v>
      </c>
      <c r="AG147" s="35">
        <v>0</v>
      </c>
      <c r="AH147" s="35">
        <v>0</v>
      </c>
      <c r="AI147" s="35">
        <v>0</v>
      </c>
      <c r="AJ147" s="35">
        <v>0</v>
      </c>
      <c r="AK147" s="35">
        <v>0</v>
      </c>
      <c r="AL147" s="35">
        <v>0</v>
      </c>
      <c r="AM147" s="35">
        <v>0</v>
      </c>
      <c r="AN147" s="36">
        <v>0</v>
      </c>
      <c r="AP147" s="34">
        <v>2044</v>
      </c>
      <c r="AQ147" s="35">
        <v>-0.84778486387094643</v>
      </c>
      <c r="AR147" s="35">
        <v>-0.75749561497158946</v>
      </c>
      <c r="AS147" s="35">
        <v>-5.847584675693529E-2</v>
      </c>
      <c r="AT147" s="35">
        <v>-1.4464915962020264E-5</v>
      </c>
      <c r="AU147" s="35">
        <v>-1.3367917189310852E-5</v>
      </c>
      <c r="AV147" s="35">
        <v>-2.077779505382793E-5</v>
      </c>
      <c r="AW147" s="35">
        <v>-5.047121547885336E-5</v>
      </c>
      <c r="AX147" s="36">
        <v>3.1662090147488442E-6</v>
      </c>
      <c r="AZ147" s="34">
        <v>2044</v>
      </c>
      <c r="BA147" s="35">
        <v>0.11569115600341084</v>
      </c>
      <c r="BB147" s="35">
        <v>0.231455409907247</v>
      </c>
      <c r="BC147" s="35">
        <v>1.016684981527427E-2</v>
      </c>
      <c r="BD147" s="35">
        <v>1.0208114354193221E-4</v>
      </c>
      <c r="BE147" s="35">
        <v>8.2867310679191064E-5</v>
      </c>
      <c r="BF147" s="35">
        <v>1.0590887790917769E-4</v>
      </c>
      <c r="BG147" s="35">
        <v>1.296350173747296E-4</v>
      </c>
      <c r="BH147" s="36">
        <v>2.2266229996970033E-4</v>
      </c>
    </row>
    <row r="148" spans="12:60" outlineLevel="1" x14ac:dyDescent="0.25">
      <c r="L148" s="34">
        <v>2045</v>
      </c>
      <c r="M148" s="35">
        <v>-3.9046658544350188E-2</v>
      </c>
      <c r="N148" s="35">
        <v>-0.22732532418906159</v>
      </c>
      <c r="O148" s="35">
        <v>-9.2838626303212601E-2</v>
      </c>
      <c r="P148" s="35">
        <v>-1.2236555572887609E-3</v>
      </c>
      <c r="Q148" s="35">
        <v>-1.1460857375923394E-3</v>
      </c>
      <c r="R148" s="35">
        <v>-1.2716919815574101E-3</v>
      </c>
      <c r="S148" s="35">
        <v>-1.5646302394151101E-3</v>
      </c>
      <c r="T148" s="36">
        <v>-9.0873135925650939E-4</v>
      </c>
      <c r="V148" s="34">
        <v>2045</v>
      </c>
      <c r="W148" s="35">
        <v>-8.9417972489946873E-4</v>
      </c>
      <c r="X148" s="35">
        <v>-0.26688370728899535</v>
      </c>
      <c r="Y148" s="35">
        <v>-9.3311148908074126E-2</v>
      </c>
      <c r="Z148" s="35">
        <v>-1.2965197297148956E-3</v>
      </c>
      <c r="AA148" s="35">
        <v>-1.2147904100788809E-3</v>
      </c>
      <c r="AB148" s="35">
        <v>-1.340945519647474E-3</v>
      </c>
      <c r="AC148" s="35">
        <v>-1.6212061501748032E-3</v>
      </c>
      <c r="AD148" s="36">
        <v>-1.0443649196856253E-3</v>
      </c>
      <c r="AF148" s="34">
        <v>2045</v>
      </c>
      <c r="AG148" s="35">
        <v>0</v>
      </c>
      <c r="AH148" s="35">
        <v>0</v>
      </c>
      <c r="AI148" s="35">
        <v>0</v>
      </c>
      <c r="AJ148" s="35">
        <v>0</v>
      </c>
      <c r="AK148" s="35">
        <v>0</v>
      </c>
      <c r="AL148" s="35">
        <v>0</v>
      </c>
      <c r="AM148" s="35">
        <v>0</v>
      </c>
      <c r="AN148" s="36">
        <v>0</v>
      </c>
      <c r="AP148" s="34">
        <v>2045</v>
      </c>
      <c r="AQ148" s="35">
        <v>-0.84279095386135494</v>
      </c>
      <c r="AR148" s="35">
        <v>-0.75224501700161062</v>
      </c>
      <c r="AS148" s="35">
        <v>-5.7846435672373797E-2</v>
      </c>
      <c r="AT148" s="35">
        <v>-1.796176004364991E-5</v>
      </c>
      <c r="AU148" s="35">
        <v>-1.6517848088981602E-5</v>
      </c>
      <c r="AV148" s="35">
        <v>-2.4104508412170489E-5</v>
      </c>
      <c r="AW148" s="35">
        <v>-5.3251803399212427E-5</v>
      </c>
      <c r="AX148" s="36">
        <v>-9.856942476682562E-7</v>
      </c>
      <c r="AZ148" s="34">
        <v>2045</v>
      </c>
      <c r="BA148" s="35">
        <v>9.0150698129608076E-2</v>
      </c>
      <c r="BB148" s="35">
        <v>9.5281651840752213E-2</v>
      </c>
      <c r="BC148" s="35">
        <v>3.7960666326997128E-5</v>
      </c>
      <c r="BD148" s="35">
        <v>4.5140215687133889E-5</v>
      </c>
      <c r="BE148" s="35">
        <v>4.2351054741374128E-5</v>
      </c>
      <c r="BF148" s="35">
        <v>4.6406013245681166E-5</v>
      </c>
      <c r="BG148" s="35">
        <v>5.4626384574207876E-5</v>
      </c>
      <c r="BH148" s="36">
        <v>1.6536126346178293E-4</v>
      </c>
    </row>
    <row r="149" spans="12:60" outlineLevel="1" x14ac:dyDescent="0.25">
      <c r="L149" s="34">
        <v>2046</v>
      </c>
      <c r="M149" s="35">
        <v>-8.8658475294131844E-2</v>
      </c>
      <c r="N149" s="35">
        <v>-0.26991393747285963</v>
      </c>
      <c r="O149" s="35">
        <v>-9.2445646774967805E-2</v>
      </c>
      <c r="P149" s="35">
        <v>-4.9959704728619325E-4</v>
      </c>
      <c r="Q149" s="35">
        <v>-4.6766274352927351E-4</v>
      </c>
      <c r="R149" s="35">
        <v>-5.2538886998410028E-4</v>
      </c>
      <c r="S149" s="35">
        <v>-6.7329961969342378E-4</v>
      </c>
      <c r="T149" s="36">
        <v>-3.3454431125945483E-4</v>
      </c>
      <c r="V149" s="33">
        <v>2046</v>
      </c>
      <c r="W149" s="35">
        <v>-3.4896587685107061E-4</v>
      </c>
      <c r="X149" s="35">
        <v>-0.26683786170650736</v>
      </c>
      <c r="Y149" s="35">
        <v>-9.3264345251752645E-2</v>
      </c>
      <c r="Z149" s="35">
        <v>-5.1812752346525048E-4</v>
      </c>
      <c r="AA149" s="35">
        <v>-4.855990068894922E-4</v>
      </c>
      <c r="AB149" s="35">
        <v>-5.3891066714628622E-4</v>
      </c>
      <c r="AC149" s="35">
        <v>-6.6435931562192074E-4</v>
      </c>
      <c r="AD149" s="36">
        <v>-4.0587205654940561E-4</v>
      </c>
      <c r="AF149" s="33">
        <v>2046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6">
        <v>0</v>
      </c>
      <c r="AP149" s="33">
        <v>2046</v>
      </c>
      <c r="AQ149" s="35">
        <v>-0.83832119321975185</v>
      </c>
      <c r="AR149" s="35">
        <v>-0.75210084298449309</v>
      </c>
      <c r="AS149" s="35">
        <v>-5.7846490475196299E-2</v>
      </c>
      <c r="AT149" s="35">
        <v>-5.6501482053050722E-6</v>
      </c>
      <c r="AU149" s="35">
        <v>-4.9010097827872912E-6</v>
      </c>
      <c r="AV149" s="35">
        <v>-1.1515877665901897E-5</v>
      </c>
      <c r="AW149" s="35">
        <v>-3.8765106551430506E-5</v>
      </c>
      <c r="AX149" s="36">
        <v>9.3498743918285498E-6</v>
      </c>
      <c r="AZ149" s="33">
        <v>2046</v>
      </c>
      <c r="BA149" s="35">
        <v>3.1275680331938949E-2</v>
      </c>
      <c r="BB149" s="35">
        <v>-1.3577351456461884E-6</v>
      </c>
      <c r="BC149" s="35">
        <v>1.0162810040181824E-5</v>
      </c>
      <c r="BD149" s="35">
        <v>1.2121019519417686E-5</v>
      </c>
      <c r="BE149" s="35">
        <v>1.1449331831281384E-5</v>
      </c>
      <c r="BF149" s="35">
        <v>1.2555156290616765E-5</v>
      </c>
      <c r="BG149" s="35">
        <v>1.4980524021046548E-5</v>
      </c>
      <c r="BH149" s="36">
        <v>9.7512496332941012E-5</v>
      </c>
    </row>
    <row r="150" spans="12:60" outlineLevel="1" x14ac:dyDescent="0.25">
      <c r="L150" s="34">
        <v>2047</v>
      </c>
      <c r="M150" s="41">
        <v>-0.77510391000656298</v>
      </c>
      <c r="N150" s="41">
        <v>-0.7553344924330383</v>
      </c>
      <c r="O150" s="41">
        <v>-5.7959430824450875E-2</v>
      </c>
      <c r="P150" s="41">
        <v>-2.2143367989557738E-5</v>
      </c>
      <c r="Q150" s="41">
        <v>-2.041100940808338E-5</v>
      </c>
      <c r="R150" s="41">
        <v>-2.8008032844417663E-5</v>
      </c>
      <c r="S150" s="41">
        <v>-5.6582714810349266E-5</v>
      </c>
      <c r="T150" s="42">
        <v>1.0264670920134833E-5</v>
      </c>
      <c r="V150" s="34">
        <v>2047</v>
      </c>
      <c r="W150" s="41">
        <v>-3.5906470552404812E-7</v>
      </c>
      <c r="X150" s="41">
        <v>-4.9909881039145176E-7</v>
      </c>
      <c r="Y150" s="41">
        <v>-4.570813777471372E-7</v>
      </c>
      <c r="Z150" s="41">
        <v>-6.4660168830332765E-7</v>
      </c>
      <c r="AA150" s="41">
        <v>-6.1288288144556446E-7</v>
      </c>
      <c r="AB150" s="41">
        <v>-7.0184577227738743E-7</v>
      </c>
      <c r="AC150" s="41">
        <v>-9.8631587897024531E-7</v>
      </c>
      <c r="AD150" s="42">
        <v>-4.1138328021883552E-7</v>
      </c>
      <c r="AF150" s="34">
        <v>2047</v>
      </c>
      <c r="AG150" s="41">
        <v>0</v>
      </c>
      <c r="AH150" s="41">
        <v>0</v>
      </c>
      <c r="AI150" s="41">
        <v>0</v>
      </c>
      <c r="AJ150" s="41">
        <v>0</v>
      </c>
      <c r="AK150" s="41">
        <v>0</v>
      </c>
      <c r="AL150" s="41">
        <v>0</v>
      </c>
      <c r="AM150" s="41">
        <v>0</v>
      </c>
      <c r="AN150" s="42">
        <v>0</v>
      </c>
      <c r="AP150" s="34">
        <v>2047</v>
      </c>
      <c r="AQ150" s="41">
        <v>-0.83571498374657449</v>
      </c>
      <c r="AR150" s="41">
        <v>-0.75533610510338312</v>
      </c>
      <c r="AS150" s="41">
        <v>-5.7967496375997407E-2</v>
      </c>
      <c r="AT150" s="41">
        <v>-3.1924588445253477E-5</v>
      </c>
      <c r="AU150" s="41">
        <v>-2.9694677974756445E-5</v>
      </c>
      <c r="AV150" s="41">
        <v>-3.8042234117852125E-5</v>
      </c>
      <c r="AW150" s="41">
        <v>-6.8106702273418307E-5</v>
      </c>
      <c r="AX150" s="42">
        <v>-1.4501313123860271E-5</v>
      </c>
      <c r="AZ150" s="34">
        <v>2047</v>
      </c>
      <c r="BA150" s="41">
        <v>-2.7479441733202492E-7</v>
      </c>
      <c r="BB150" s="41">
        <v>4.3199308785712986E-6</v>
      </c>
      <c r="BC150" s="41">
        <v>4.5095554510599101E-6</v>
      </c>
      <c r="BD150" s="41">
        <v>5.2166509096895908E-6</v>
      </c>
      <c r="BE150" s="41">
        <v>4.9432520938808011E-6</v>
      </c>
      <c r="BF150" s="41">
        <v>5.3680235228004136E-6</v>
      </c>
      <c r="BG150" s="41">
        <v>6.2487883427664315E-6</v>
      </c>
      <c r="BH150" s="42">
        <v>3.951874102381403E-5</v>
      </c>
    </row>
    <row r="151" spans="12:60" outlineLevel="1" x14ac:dyDescent="0.25">
      <c r="L151" s="34">
        <v>2048</v>
      </c>
      <c r="M151" s="41">
        <v>-0.83170636556569777</v>
      </c>
      <c r="N151" s="41">
        <v>-0.75175972225706467</v>
      </c>
      <c r="O151" s="41">
        <v>-5.7258851819888656E-2</v>
      </c>
      <c r="P151" s="41">
        <v>6.0041246386255409E-5</v>
      </c>
      <c r="Q151" s="41">
        <v>5.7155852454249256E-5</v>
      </c>
      <c r="R151" s="41">
        <v>5.5182667888509229E-5</v>
      </c>
      <c r="S151" s="41">
        <v>3.6267599492045832E-5</v>
      </c>
      <c r="T151" s="42">
        <v>6.9789116992291511E-5</v>
      </c>
      <c r="V151" s="34">
        <v>2048</v>
      </c>
      <c r="W151" s="41">
        <v>1.8056951756051376E-7</v>
      </c>
      <c r="X151" s="41">
        <v>1.4051055008401647E-7</v>
      </c>
      <c r="Y151" s="41">
        <v>1.8564008130717014E-7</v>
      </c>
      <c r="Z151" s="41">
        <v>1.4544353588163972E-7</v>
      </c>
      <c r="AA151" s="41">
        <v>1.4327251474099967E-7</v>
      </c>
      <c r="AB151" s="41">
        <v>1.2395755044636303E-7</v>
      </c>
      <c r="AC151" s="41">
        <v>5.0015651620327617E-8</v>
      </c>
      <c r="AD151" s="42">
        <v>2.0699595637552193E-7</v>
      </c>
      <c r="AF151" s="34">
        <v>2048</v>
      </c>
      <c r="AG151" s="41">
        <v>0</v>
      </c>
      <c r="AH151" s="41">
        <v>0</v>
      </c>
      <c r="AI151" s="41">
        <v>0</v>
      </c>
      <c r="AJ151" s="41">
        <v>0</v>
      </c>
      <c r="AK151" s="41">
        <v>0</v>
      </c>
      <c r="AL151" s="41">
        <v>0</v>
      </c>
      <c r="AM151" s="41">
        <v>0</v>
      </c>
      <c r="AN151" s="42">
        <v>0</v>
      </c>
      <c r="AP151" s="34">
        <v>2048</v>
      </c>
      <c r="AQ151" s="41">
        <v>-0.83170638678731024</v>
      </c>
      <c r="AR151" s="41">
        <v>-0.75175975827588426</v>
      </c>
      <c r="AS151" s="41">
        <v>-5.725906181137641E-2</v>
      </c>
      <c r="AT151" s="41">
        <v>5.9885029254802546E-5</v>
      </c>
      <c r="AU151" s="41">
        <v>5.6987877781855545E-5</v>
      </c>
      <c r="AV151" s="41">
        <v>5.5037152503212283E-5</v>
      </c>
      <c r="AW151" s="41">
        <v>3.6205079927187356E-5</v>
      </c>
      <c r="AX151" s="42">
        <v>6.6529442458662658E-5</v>
      </c>
      <c r="AZ151" s="34">
        <v>2048</v>
      </c>
      <c r="BA151" s="41">
        <v>1.4445561413722885E-8</v>
      </c>
      <c r="BB151" s="41">
        <v>1.6530652846569183E-8</v>
      </c>
      <c r="BC151" s="41">
        <v>1.8564008108512553E-8</v>
      </c>
      <c r="BD151" s="41">
        <v>5.386797674589161E-9</v>
      </c>
      <c r="BE151" s="41">
        <v>1.4821294858080591E-8</v>
      </c>
      <c r="BF151" s="41">
        <v>5.3894584350899777E-9</v>
      </c>
      <c r="BG151" s="41">
        <v>6.2519565080521033E-9</v>
      </c>
      <c r="BH151" s="42">
        <v>6.4775638870528951E-6</v>
      </c>
    </row>
    <row r="152" spans="12:60" outlineLevel="1" x14ac:dyDescent="0.25">
      <c r="L152" s="34">
        <v>2049</v>
      </c>
      <c r="M152" s="41">
        <v>-0.83338913838954332</v>
      </c>
      <c r="N152" s="41">
        <v>-0.75271859026339794</v>
      </c>
      <c r="O152" s="41">
        <v>-5.7131903215823843E-2</v>
      </c>
      <c r="P152" s="41">
        <v>4.2755108517367191E-5</v>
      </c>
      <c r="Q152" s="41">
        <v>4.083290527279182E-5</v>
      </c>
      <c r="R152" s="41">
        <v>3.7758687487565723E-5</v>
      </c>
      <c r="S152" s="41">
        <v>1.7185070690706183E-5</v>
      </c>
      <c r="T152" s="42">
        <v>5.1023084534085328E-5</v>
      </c>
      <c r="V152" s="34">
        <v>2049</v>
      </c>
      <c r="W152" s="41">
        <v>0</v>
      </c>
      <c r="X152" s="41"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2">
        <v>0</v>
      </c>
      <c r="AF152" s="34">
        <v>2049</v>
      </c>
      <c r="AG152" s="41">
        <v>0</v>
      </c>
      <c r="AH152" s="41">
        <v>0</v>
      </c>
      <c r="AI152" s="41">
        <v>0</v>
      </c>
      <c r="AJ152" s="41">
        <v>0</v>
      </c>
      <c r="AK152" s="41">
        <v>0</v>
      </c>
      <c r="AL152" s="41">
        <v>0</v>
      </c>
      <c r="AM152" s="41">
        <v>0</v>
      </c>
      <c r="AN152" s="42">
        <v>0</v>
      </c>
      <c r="AP152" s="34">
        <v>2049</v>
      </c>
      <c r="AQ152" s="41">
        <v>-0.83338913838954332</v>
      </c>
      <c r="AR152" s="41">
        <v>-0.75271859026339794</v>
      </c>
      <c r="AS152" s="41">
        <v>-5.7131903215823843E-2</v>
      </c>
      <c r="AT152" s="41">
        <v>4.2755108517367191E-5</v>
      </c>
      <c r="AU152" s="41">
        <v>4.083290527279182E-5</v>
      </c>
      <c r="AV152" s="41">
        <v>3.7758687487565723E-5</v>
      </c>
      <c r="AW152" s="41">
        <v>1.7185070690706183E-5</v>
      </c>
      <c r="AX152" s="42">
        <v>5.1023084534085328E-5</v>
      </c>
      <c r="AZ152" s="34">
        <v>2049</v>
      </c>
      <c r="BA152" s="41">
        <v>0</v>
      </c>
      <c r="BB152" s="41">
        <v>0</v>
      </c>
      <c r="BC152" s="41">
        <v>0</v>
      </c>
      <c r="BD152" s="41">
        <v>0</v>
      </c>
      <c r="BE152" s="41">
        <v>0</v>
      </c>
      <c r="BF152" s="41">
        <v>0</v>
      </c>
      <c r="BG152" s="41">
        <v>0</v>
      </c>
      <c r="BH152" s="42">
        <v>0</v>
      </c>
    </row>
    <row r="153" spans="12:60" outlineLevel="1" x14ac:dyDescent="0.25">
      <c r="L153" s="34">
        <v>2050</v>
      </c>
      <c r="M153" s="41">
        <v>-0.83112411623836069</v>
      </c>
      <c r="N153" s="41">
        <v>-0.75092057564149872</v>
      </c>
      <c r="O153" s="41">
        <v>-5.6799361029850948E-2</v>
      </c>
      <c r="P153" s="41">
        <v>-6.9777692007777503E-6</v>
      </c>
      <c r="Q153" s="41">
        <v>-6.1441207543921905E-6</v>
      </c>
      <c r="R153" s="41">
        <v>-1.2554290755084629E-5</v>
      </c>
      <c r="S153" s="41">
        <v>-3.8811829689344712E-5</v>
      </c>
      <c r="T153" s="42">
        <v>6.3551243287829351E-6</v>
      </c>
      <c r="V153" s="34">
        <v>2050</v>
      </c>
      <c r="W153" s="41">
        <v>0</v>
      </c>
      <c r="X153" s="41"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2">
        <v>0</v>
      </c>
      <c r="AF153" s="34">
        <v>2050</v>
      </c>
      <c r="AG153" s="41">
        <v>0</v>
      </c>
      <c r="AH153" s="41">
        <v>0</v>
      </c>
      <c r="AI153" s="41">
        <v>0</v>
      </c>
      <c r="AJ153" s="41">
        <v>0</v>
      </c>
      <c r="AK153" s="41">
        <v>0</v>
      </c>
      <c r="AL153" s="41">
        <v>0</v>
      </c>
      <c r="AM153" s="41">
        <v>0</v>
      </c>
      <c r="AN153" s="42">
        <v>0</v>
      </c>
      <c r="AP153" s="34">
        <v>2050</v>
      </c>
      <c r="AQ153" s="41">
        <v>-0.83112411623836069</v>
      </c>
      <c r="AR153" s="41">
        <v>-0.75092057564149872</v>
      </c>
      <c r="AS153" s="41">
        <v>-5.6799361029850948E-2</v>
      </c>
      <c r="AT153" s="41">
        <v>-6.9777692007777503E-6</v>
      </c>
      <c r="AU153" s="41">
        <v>-6.1441207543921905E-6</v>
      </c>
      <c r="AV153" s="41">
        <v>-1.2554290755084629E-5</v>
      </c>
      <c r="AW153" s="41">
        <v>-3.8811829689344712E-5</v>
      </c>
      <c r="AX153" s="42">
        <v>6.3551243287829351E-6</v>
      </c>
      <c r="AZ153" s="34">
        <v>2050</v>
      </c>
      <c r="BA153" s="41">
        <v>0</v>
      </c>
      <c r="BB153" s="41">
        <v>0</v>
      </c>
      <c r="BC153" s="41">
        <v>0</v>
      </c>
      <c r="BD153" s="41">
        <v>0</v>
      </c>
      <c r="BE153" s="41">
        <v>0</v>
      </c>
      <c r="BF153" s="41">
        <v>0</v>
      </c>
      <c r="BG153" s="41">
        <v>0</v>
      </c>
      <c r="BH153" s="42">
        <v>0</v>
      </c>
    </row>
    <row r="154" spans="12:60" outlineLevel="1" x14ac:dyDescent="0.25">
      <c r="L154" s="34">
        <v>2051</v>
      </c>
      <c r="M154" s="41">
        <v>-0.82883139918830795</v>
      </c>
      <c r="N154" s="41">
        <v>-0.7490959699027977</v>
      </c>
      <c r="O154" s="41">
        <v>-5.6426964421832371E-2</v>
      </c>
      <c r="P154" s="41">
        <v>-6.7584363593331531E-6</v>
      </c>
      <c r="Q154" s="41">
        <v>-5.9321482840379858E-6</v>
      </c>
      <c r="R154" s="41">
        <v>-1.2268443313590005E-5</v>
      </c>
      <c r="S154" s="41">
        <v>-3.8260435522130543E-5</v>
      </c>
      <c r="T154" s="42">
        <v>6.0730853246315775E-6</v>
      </c>
      <c r="V154" s="34">
        <v>2051</v>
      </c>
      <c r="W154" s="41">
        <v>0</v>
      </c>
      <c r="X154" s="41"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2">
        <v>0</v>
      </c>
      <c r="AF154" s="34">
        <v>2051</v>
      </c>
      <c r="AG154" s="41">
        <v>0</v>
      </c>
      <c r="AH154" s="41">
        <v>0</v>
      </c>
      <c r="AI154" s="41">
        <v>0</v>
      </c>
      <c r="AJ154" s="41">
        <v>0</v>
      </c>
      <c r="AK154" s="41">
        <v>0</v>
      </c>
      <c r="AL154" s="41">
        <v>0</v>
      </c>
      <c r="AM154" s="41">
        <v>0</v>
      </c>
      <c r="AN154" s="42">
        <v>0</v>
      </c>
      <c r="AP154" s="34">
        <v>2051</v>
      </c>
      <c r="AQ154" s="41">
        <v>-0.82883139918830795</v>
      </c>
      <c r="AR154" s="41">
        <v>-0.7490959699027977</v>
      </c>
      <c r="AS154" s="41">
        <v>-5.6426964421832371E-2</v>
      </c>
      <c r="AT154" s="41">
        <v>-6.7584363593331531E-6</v>
      </c>
      <c r="AU154" s="41">
        <v>-5.9321482840379858E-6</v>
      </c>
      <c r="AV154" s="41">
        <v>-1.2268443313590005E-5</v>
      </c>
      <c r="AW154" s="41">
        <v>-3.8260435522130543E-5</v>
      </c>
      <c r="AX154" s="42">
        <v>6.0730853246315775E-6</v>
      </c>
      <c r="AZ154" s="34">
        <v>2051</v>
      </c>
      <c r="BA154" s="41">
        <v>0</v>
      </c>
      <c r="BB154" s="41">
        <v>0</v>
      </c>
      <c r="BC154" s="41">
        <v>0</v>
      </c>
      <c r="BD154" s="41">
        <v>0</v>
      </c>
      <c r="BE154" s="41">
        <v>0</v>
      </c>
      <c r="BF154" s="41">
        <v>0</v>
      </c>
      <c r="BG154" s="41">
        <v>0</v>
      </c>
      <c r="BH154" s="42">
        <v>0</v>
      </c>
    </row>
    <row r="155" spans="12:60" outlineLevel="1" x14ac:dyDescent="0.25">
      <c r="L155" s="34">
        <v>2052</v>
      </c>
      <c r="M155" s="41">
        <v>-0.82651817750391032</v>
      </c>
      <c r="N155" s="41">
        <v>-0.74725564935770572</v>
      </c>
      <c r="O155" s="41">
        <v>-5.6056777767147903E-2</v>
      </c>
      <c r="P155" s="41">
        <v>-6.5349335229836214E-6</v>
      </c>
      <c r="Q155" s="41">
        <v>-5.7213008457512871E-6</v>
      </c>
      <c r="R155" s="41">
        <v>-1.1983939962711965E-5</v>
      </c>
      <c r="S155" s="41">
        <v>-3.7715764179102607E-5</v>
      </c>
      <c r="T155" s="42">
        <v>5.8021510549455257E-6</v>
      </c>
      <c r="V155" s="34">
        <v>2052</v>
      </c>
      <c r="W155" s="41">
        <v>0</v>
      </c>
      <c r="X155" s="41"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2">
        <v>0</v>
      </c>
      <c r="AF155" s="34">
        <v>2052</v>
      </c>
      <c r="AG155" s="41">
        <v>0</v>
      </c>
      <c r="AH155" s="41">
        <v>0</v>
      </c>
      <c r="AI155" s="41">
        <v>0</v>
      </c>
      <c r="AJ155" s="41">
        <v>0</v>
      </c>
      <c r="AK155" s="41">
        <v>0</v>
      </c>
      <c r="AL155" s="41">
        <v>0</v>
      </c>
      <c r="AM155" s="41">
        <v>0</v>
      </c>
      <c r="AN155" s="42">
        <v>0</v>
      </c>
      <c r="AP155" s="34">
        <v>2052</v>
      </c>
      <c r="AQ155" s="41">
        <v>-0.82651817750391032</v>
      </c>
      <c r="AR155" s="41">
        <v>-0.74725564935770572</v>
      </c>
      <c r="AS155" s="41">
        <v>-5.6056777767147903E-2</v>
      </c>
      <c r="AT155" s="41">
        <v>-6.5349335229836214E-6</v>
      </c>
      <c r="AU155" s="41">
        <v>-5.7213008457512871E-6</v>
      </c>
      <c r="AV155" s="41">
        <v>-1.1983939962711965E-5</v>
      </c>
      <c r="AW155" s="41">
        <v>-3.7715764179102607E-5</v>
      </c>
      <c r="AX155" s="42">
        <v>5.8021510549455257E-6</v>
      </c>
      <c r="AZ155" s="34">
        <v>2052</v>
      </c>
      <c r="BA155" s="41">
        <v>0</v>
      </c>
      <c r="BB155" s="41">
        <v>0</v>
      </c>
      <c r="BC155" s="41">
        <v>0</v>
      </c>
      <c r="BD155" s="41">
        <v>0</v>
      </c>
      <c r="BE155" s="41">
        <v>0</v>
      </c>
      <c r="BF155" s="41">
        <v>0</v>
      </c>
      <c r="BG155" s="41">
        <v>0</v>
      </c>
      <c r="BH155" s="42">
        <v>0</v>
      </c>
    </row>
    <row r="156" spans="12:60" outlineLevel="1" x14ac:dyDescent="0.25">
      <c r="L156" s="34">
        <v>2053</v>
      </c>
      <c r="M156" s="41">
        <v>-0.82418520410652463</v>
      </c>
      <c r="N156" s="41">
        <v>-0.74540017820246296</v>
      </c>
      <c r="O156" s="41">
        <v>-5.5688799589499238E-2</v>
      </c>
      <c r="P156" s="41">
        <v>-6.3174839203261612E-6</v>
      </c>
      <c r="Q156" s="41">
        <v>-5.5162000323072391E-6</v>
      </c>
      <c r="R156" s="41">
        <v>-1.1705827213659425E-5</v>
      </c>
      <c r="S156" s="41">
        <v>-3.7177763858586843E-5</v>
      </c>
      <c r="T156" s="42">
        <v>5.529185862274133E-6</v>
      </c>
      <c r="V156" s="34">
        <v>2053</v>
      </c>
      <c r="W156" s="41">
        <v>0</v>
      </c>
      <c r="X156" s="41"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2">
        <v>0</v>
      </c>
      <c r="AF156" s="34">
        <v>2053</v>
      </c>
      <c r="AG156" s="41">
        <v>0</v>
      </c>
      <c r="AH156" s="41">
        <v>0</v>
      </c>
      <c r="AI156" s="41">
        <v>0</v>
      </c>
      <c r="AJ156" s="41">
        <v>0</v>
      </c>
      <c r="AK156" s="41">
        <v>0</v>
      </c>
      <c r="AL156" s="41">
        <v>0</v>
      </c>
      <c r="AM156" s="41">
        <v>0</v>
      </c>
      <c r="AN156" s="42">
        <v>0</v>
      </c>
      <c r="AP156" s="34">
        <v>2053</v>
      </c>
      <c r="AQ156" s="41">
        <v>-0.82418520410652463</v>
      </c>
      <c r="AR156" s="41">
        <v>-0.74540017820246296</v>
      </c>
      <c r="AS156" s="41">
        <v>-5.5688799589499238E-2</v>
      </c>
      <c r="AT156" s="41">
        <v>-6.3174839203261612E-6</v>
      </c>
      <c r="AU156" s="41">
        <v>-5.5162000323072391E-6</v>
      </c>
      <c r="AV156" s="41">
        <v>-1.1705827213659425E-5</v>
      </c>
      <c r="AW156" s="41">
        <v>-3.7177763858586843E-5</v>
      </c>
      <c r="AX156" s="42">
        <v>5.529185862274133E-6</v>
      </c>
      <c r="AZ156" s="34">
        <v>2053</v>
      </c>
      <c r="BA156" s="41">
        <v>0</v>
      </c>
      <c r="BB156" s="41">
        <v>0</v>
      </c>
      <c r="BC156" s="41">
        <v>0</v>
      </c>
      <c r="BD156" s="41">
        <v>0</v>
      </c>
      <c r="BE156" s="41">
        <v>0</v>
      </c>
      <c r="BF156" s="41">
        <v>0</v>
      </c>
      <c r="BG156" s="41">
        <v>0</v>
      </c>
      <c r="BH156" s="42">
        <v>0</v>
      </c>
    </row>
    <row r="157" spans="12:60" outlineLevel="1" x14ac:dyDescent="0.25">
      <c r="L157" s="34">
        <v>2054</v>
      </c>
      <c r="M157" s="41">
        <v>-0.82183321481599858</v>
      </c>
      <c r="N157" s="41">
        <v>-0.74353010152549248</v>
      </c>
      <c r="O157" s="41">
        <v>-5.532301210333479E-2</v>
      </c>
      <c r="P157" s="41">
        <v>-6.1059385527695298E-6</v>
      </c>
      <c r="Q157" s="41">
        <v>-5.316707610281135E-6</v>
      </c>
      <c r="R157" s="41">
        <v>-1.1429160614029321E-5</v>
      </c>
      <c r="S157" s="41">
        <v>-3.6646382439942116E-5</v>
      </c>
      <c r="T157" s="42">
        <v>5.2584688123857859E-6</v>
      </c>
      <c r="V157" s="34">
        <v>2054</v>
      </c>
      <c r="W157" s="41">
        <v>0</v>
      </c>
      <c r="X157" s="41"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2">
        <v>0</v>
      </c>
      <c r="AF157" s="34">
        <v>2054</v>
      </c>
      <c r="AG157" s="41">
        <v>0</v>
      </c>
      <c r="AH157" s="41">
        <v>0</v>
      </c>
      <c r="AI157" s="41">
        <v>0</v>
      </c>
      <c r="AJ157" s="41">
        <v>0</v>
      </c>
      <c r="AK157" s="41">
        <v>0</v>
      </c>
      <c r="AL157" s="41">
        <v>0</v>
      </c>
      <c r="AM157" s="41">
        <v>0</v>
      </c>
      <c r="AN157" s="42">
        <v>0</v>
      </c>
      <c r="AP157" s="34">
        <v>2054</v>
      </c>
      <c r="AQ157" s="41">
        <v>-0.82183321481599858</v>
      </c>
      <c r="AR157" s="41">
        <v>-0.74353010152549248</v>
      </c>
      <c r="AS157" s="41">
        <v>-5.532301210333479E-2</v>
      </c>
      <c r="AT157" s="41">
        <v>-6.1059385527695298E-6</v>
      </c>
      <c r="AU157" s="41">
        <v>-5.316707610281135E-6</v>
      </c>
      <c r="AV157" s="41">
        <v>-1.1429160614029321E-5</v>
      </c>
      <c r="AW157" s="41">
        <v>-3.6646382439942116E-5</v>
      </c>
      <c r="AX157" s="42">
        <v>5.2584688123857859E-6</v>
      </c>
      <c r="AZ157" s="34">
        <v>2054</v>
      </c>
      <c r="BA157" s="41">
        <v>0</v>
      </c>
      <c r="BB157" s="41">
        <v>0</v>
      </c>
      <c r="BC157" s="41">
        <v>0</v>
      </c>
      <c r="BD157" s="41">
        <v>0</v>
      </c>
      <c r="BE157" s="41">
        <v>0</v>
      </c>
      <c r="BF157" s="41">
        <v>0</v>
      </c>
      <c r="BG157" s="41">
        <v>0</v>
      </c>
      <c r="BH157" s="42">
        <v>0</v>
      </c>
    </row>
    <row r="158" spans="12:60" outlineLevel="1" x14ac:dyDescent="0.25">
      <c r="L158" s="58">
        <v>2055</v>
      </c>
      <c r="M158" s="59">
        <v>-0.81946292945163401</v>
      </c>
      <c r="N158" s="59">
        <v>-0.74164595712260439</v>
      </c>
      <c r="O158" s="59">
        <v>-5.495940965917645E-2</v>
      </c>
      <c r="P158" s="59">
        <v>-5.8954392530008448E-6</v>
      </c>
      <c r="Q158" s="59">
        <v>-5.1140133270344279E-6</v>
      </c>
      <c r="R158" s="59">
        <v>-1.1158790804266516E-5</v>
      </c>
      <c r="S158" s="59">
        <v>-3.6110662567478968E-5</v>
      </c>
      <c r="T158" s="60">
        <v>4.9899303256051297E-6</v>
      </c>
      <c r="V158" s="58">
        <v>2055</v>
      </c>
      <c r="W158" s="59">
        <v>0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>
        <v>0</v>
      </c>
      <c r="AD158" s="60">
        <v>0</v>
      </c>
      <c r="AF158" s="58">
        <v>2055</v>
      </c>
      <c r="AG158" s="59">
        <v>0</v>
      </c>
      <c r="AH158" s="59">
        <v>0</v>
      </c>
      <c r="AI158" s="59">
        <v>0</v>
      </c>
      <c r="AJ158" s="59">
        <v>0</v>
      </c>
      <c r="AK158" s="59">
        <v>0</v>
      </c>
      <c r="AL158" s="59">
        <v>0</v>
      </c>
      <c r="AM158" s="59">
        <v>0</v>
      </c>
      <c r="AN158" s="60">
        <v>0</v>
      </c>
      <c r="AP158" s="58">
        <v>2055</v>
      </c>
      <c r="AQ158" s="59">
        <v>-0.81946292945163401</v>
      </c>
      <c r="AR158" s="59">
        <v>-0.74164595712260439</v>
      </c>
      <c r="AS158" s="59">
        <v>-5.495940965917645E-2</v>
      </c>
      <c r="AT158" s="59">
        <v>-5.8954392530008448E-6</v>
      </c>
      <c r="AU158" s="59">
        <v>-5.1140133270344279E-6</v>
      </c>
      <c r="AV158" s="59">
        <v>-1.1158790804266516E-5</v>
      </c>
      <c r="AW158" s="59">
        <v>-3.6110662567478968E-5</v>
      </c>
      <c r="AX158" s="60">
        <v>4.9899303256051297E-6</v>
      </c>
      <c r="AZ158" s="58">
        <v>2055</v>
      </c>
      <c r="BA158" s="59">
        <v>0</v>
      </c>
      <c r="BB158" s="59">
        <v>0</v>
      </c>
      <c r="BC158" s="59">
        <v>0</v>
      </c>
      <c r="BD158" s="59">
        <v>0</v>
      </c>
      <c r="BE158" s="59">
        <v>0</v>
      </c>
      <c r="BF158" s="59">
        <v>0</v>
      </c>
      <c r="BG158" s="59">
        <v>0</v>
      </c>
      <c r="BH158" s="60">
        <v>0</v>
      </c>
    </row>
    <row r="159" spans="12:60" outlineLevel="1" x14ac:dyDescent="0.25">
      <c r="L159" s="45" t="str">
        <f>"Average ("&amp;$C$7&amp;" - "&amp;$C$8&amp;")"</f>
        <v>Average (2027 - 2046)</v>
      </c>
      <c r="M159" s="11">
        <f t="shared" ref="M159:T159" si="45">AVERAGEIFS(M114:M158,$L$114:$L$158,"&gt;="&amp;$C$7,$L$114:$L$158,"&lt;="&amp;$C$8)</f>
        <v>-6.2604529769708206E-2</v>
      </c>
      <c r="N159" s="11">
        <f t="shared" si="45"/>
        <v>-0.26586430022900631</v>
      </c>
      <c r="O159" s="11">
        <f t="shared" si="45"/>
        <v>-7.6492263894715001E-2</v>
      </c>
      <c r="P159" s="11">
        <f t="shared" si="45"/>
        <v>-3.8449636110586709E-2</v>
      </c>
      <c r="Q159" s="11">
        <f t="shared" si="45"/>
        <v>-0.20551572124881329</v>
      </c>
      <c r="R159" s="11">
        <f t="shared" si="45"/>
        <v>-2.5463375763967615E-2</v>
      </c>
      <c r="S159" s="11">
        <f t="shared" si="45"/>
        <v>-4.0758598482623053E-2</v>
      </c>
      <c r="T159" s="11">
        <f t="shared" si="45"/>
        <v>1.238472968384613E-3</v>
      </c>
      <c r="V159" s="45" t="str">
        <f>"Average ("&amp;$C$7&amp;" - "&amp;$C$8&amp;")"</f>
        <v>Average (2027 - 2046)</v>
      </c>
      <c r="W159" s="11">
        <f t="shared" ref="W159:AD159" si="46">AVERAGEIFS(W114:W158,$V$114:$V$158,"&gt;="&amp;$C$7,$V$114:$V$158,"&lt;="&amp;$C$8)</f>
        <v>-5.7772665057278606E-2</v>
      </c>
      <c r="X159" s="11">
        <f t="shared" si="46"/>
        <v>-0.297591942165715</v>
      </c>
      <c r="Y159" s="11">
        <f t="shared" si="46"/>
        <v>-9.2441268374347671E-2</v>
      </c>
      <c r="Z159" s="11">
        <f t="shared" si="46"/>
        <v>-4.3425029743692271E-2</v>
      </c>
      <c r="AA159" s="11">
        <f t="shared" si="46"/>
        <v>-0.25348020270944754</v>
      </c>
      <c r="AB159" s="11">
        <f t="shared" si="46"/>
        <v>-3.7799207608073704E-2</v>
      </c>
      <c r="AC159" s="11">
        <f t="shared" si="46"/>
        <v>-5.2240924975213231E-2</v>
      </c>
      <c r="AD159" s="12">
        <f t="shared" si="46"/>
        <v>3.2762951486869918E-4</v>
      </c>
      <c r="AF159" s="45" t="str">
        <f>"Average ("&amp;$C$7&amp;" - "&amp;$C$8&amp;")"</f>
        <v>Average (2027 - 2046)</v>
      </c>
      <c r="AG159" s="11">
        <f t="shared" ref="AG159:AN159" si="47">AVERAGEIFS(AG114:AG158,$AF$114:$AF$158,"&gt;="&amp;$C$7,$AF$114:$AF$158,"&lt;="&amp;$C$8)</f>
        <v>-1.3025735669383587E-4</v>
      </c>
      <c r="AH159" s="11">
        <f t="shared" si="47"/>
        <v>-2.7341659612709621E-4</v>
      </c>
      <c r="AI159" s="11">
        <f t="shared" si="47"/>
        <v>-4.1456485643601713E-4</v>
      </c>
      <c r="AJ159" s="11">
        <f t="shared" si="47"/>
        <v>-4.3509572494941363E-4</v>
      </c>
      <c r="AK159" s="11">
        <f t="shared" si="47"/>
        <v>-4.9326845993391544E-4</v>
      </c>
      <c r="AL159" s="11">
        <f t="shared" si="47"/>
        <v>-1.2340162966047396E-3</v>
      </c>
      <c r="AM159" s="11">
        <f t="shared" si="47"/>
        <v>1.066325479605057E-4</v>
      </c>
      <c r="AN159" s="12">
        <f t="shared" si="47"/>
        <v>-4.268630955960584E-4</v>
      </c>
      <c r="AP159" s="45" t="str">
        <f>"Average ("&amp;$C$7&amp;" - "&amp;$C$8&amp;")"</f>
        <v>Average (2027 - 2046)</v>
      </c>
      <c r="AQ159" s="11">
        <f t="shared" ref="AQ159:AX159" si="48">AVERAGEIFS(AQ114:AQ158,$AP$114:$AP$158,"&gt;="&amp;$C$7,$AP$114:$AP$158,"&lt;="&amp;$C$8)</f>
        <v>-0.89944525077316695</v>
      </c>
      <c r="AR159" s="11">
        <f t="shared" si="48"/>
        <v>-0.79939941036971351</v>
      </c>
      <c r="AS159" s="11">
        <f t="shared" si="48"/>
        <v>-6.1258983367607142E-2</v>
      </c>
      <c r="AT159" s="11">
        <f t="shared" si="48"/>
        <v>4.6693132684061392E-5</v>
      </c>
      <c r="AU159" s="11">
        <f t="shared" si="48"/>
        <v>4.1951932994627186E-5</v>
      </c>
      <c r="AV159" s="11">
        <f t="shared" si="48"/>
        <v>3.8035424873261726E-5</v>
      </c>
      <c r="AW159" s="11">
        <f t="shared" si="48"/>
        <v>1.5164864228150999E-5</v>
      </c>
      <c r="AX159" s="12">
        <f t="shared" si="48"/>
        <v>2.4892678143178528E-4</v>
      </c>
      <c r="AZ159" s="45" t="str">
        <f>"Average ("&amp;$C$7&amp;" - "&amp;$C$8&amp;")"</f>
        <v>Average (2027 - 2046)</v>
      </c>
      <c r="BA159" s="11">
        <f t="shared" ref="BA159:BH159" si="49">AVERAGEIFS(BA114:BA158,$AZ$114:$AZ$158,"&gt;="&amp;$C$7,$AZ$114:$AZ$158,"&lt;="&amp;$C$8)</f>
        <v>0.11394069082160127</v>
      </c>
      <c r="BB159" s="11">
        <f t="shared" si="49"/>
        <v>0.34400968237204987</v>
      </c>
      <c r="BC159" s="11">
        <f t="shared" si="49"/>
        <v>3.6277513068839383E-2</v>
      </c>
      <c r="BD159" s="11">
        <f t="shared" si="49"/>
        <v>3.3505292496489592E-3</v>
      </c>
      <c r="BE159" s="11">
        <f t="shared" si="49"/>
        <v>6.967918428346527E-2</v>
      </c>
      <c r="BF159" s="11">
        <f t="shared" si="49"/>
        <v>5.1673470675878243E-3</v>
      </c>
      <c r="BG159" s="11">
        <f t="shared" si="49"/>
        <v>5.101389339235496E-3</v>
      </c>
      <c r="BH159" s="12">
        <f t="shared" si="49"/>
        <v>6.1070355337446982E-4</v>
      </c>
    </row>
    <row r="160" spans="12:60" ht="15.75" outlineLevel="1" thickBot="1" x14ac:dyDescent="0.3"/>
    <row r="161" spans="2:60" ht="15.75" outlineLevel="1" x14ac:dyDescent="0.25">
      <c r="B161" s="72" t="s">
        <v>48</v>
      </c>
      <c r="C161" s="73"/>
      <c r="D161" s="73"/>
      <c r="E161" s="73"/>
      <c r="F161" s="73"/>
      <c r="G161" s="73"/>
      <c r="H161" s="73"/>
      <c r="I161" s="73"/>
      <c r="J161" s="74"/>
      <c r="L161" s="75" t="s">
        <v>26</v>
      </c>
      <c r="M161" s="76"/>
      <c r="N161" s="76"/>
      <c r="O161" s="76"/>
      <c r="P161" s="76"/>
      <c r="Q161" s="76"/>
      <c r="R161" s="76"/>
      <c r="S161" s="76"/>
      <c r="T161" s="77"/>
      <c r="U161" s="5"/>
      <c r="V161" s="75" t="s">
        <v>26</v>
      </c>
      <c r="W161" s="76"/>
      <c r="X161" s="76"/>
      <c r="Y161" s="76"/>
      <c r="Z161" s="76"/>
      <c r="AA161" s="76"/>
      <c r="AB161" s="76"/>
      <c r="AC161" s="76"/>
      <c r="AD161" s="77"/>
      <c r="AE161" s="5"/>
      <c r="AF161" s="75" t="s">
        <v>26</v>
      </c>
      <c r="AG161" s="76"/>
      <c r="AH161" s="76"/>
      <c r="AI161" s="76"/>
      <c r="AJ161" s="76"/>
      <c r="AK161" s="76"/>
      <c r="AL161" s="76"/>
      <c r="AM161" s="76"/>
      <c r="AN161" s="77"/>
      <c r="AO161" s="5"/>
      <c r="AP161" s="75" t="s">
        <v>26</v>
      </c>
      <c r="AQ161" s="76"/>
      <c r="AR161" s="76"/>
      <c r="AS161" s="76"/>
      <c r="AT161" s="76"/>
      <c r="AU161" s="76"/>
      <c r="AV161" s="76"/>
      <c r="AW161" s="76"/>
      <c r="AX161" s="77"/>
      <c r="AY161" s="5"/>
      <c r="AZ161" s="75" t="s">
        <v>26</v>
      </c>
      <c r="BA161" s="76"/>
      <c r="BB161" s="76"/>
      <c r="BC161" s="76"/>
      <c r="BD161" s="76"/>
      <c r="BE161" s="76"/>
      <c r="BF161" s="76"/>
      <c r="BG161" s="76"/>
      <c r="BH161" s="77"/>
    </row>
    <row r="162" spans="2:60" ht="27" outlineLevel="1" x14ac:dyDescent="0.25">
      <c r="B162" s="17"/>
      <c r="C162" s="18" t="s">
        <v>8</v>
      </c>
      <c r="D162" s="18" t="s">
        <v>9</v>
      </c>
      <c r="E162" s="18" t="s">
        <v>10</v>
      </c>
      <c r="F162" s="18" t="s">
        <v>11</v>
      </c>
      <c r="G162" s="18" t="s">
        <v>12</v>
      </c>
      <c r="H162" s="18" t="s">
        <v>13</v>
      </c>
      <c r="I162" s="18" t="s">
        <v>14</v>
      </c>
      <c r="J162" s="19" t="s">
        <v>15</v>
      </c>
      <c r="L162" s="6"/>
      <c r="M162" s="7" t="s">
        <v>8</v>
      </c>
      <c r="N162" s="7" t="s">
        <v>9</v>
      </c>
      <c r="O162" s="7" t="s">
        <v>10</v>
      </c>
      <c r="P162" s="7" t="s">
        <v>11</v>
      </c>
      <c r="Q162" s="7" t="s">
        <v>12</v>
      </c>
      <c r="R162" s="7" t="s">
        <v>13</v>
      </c>
      <c r="S162" s="7" t="s">
        <v>14</v>
      </c>
      <c r="T162" s="8" t="s">
        <v>15</v>
      </c>
      <c r="U162" s="21"/>
      <c r="V162" s="22"/>
      <c r="W162" s="7" t="s">
        <v>8</v>
      </c>
      <c r="X162" s="7" t="s">
        <v>9</v>
      </c>
      <c r="Y162" s="7" t="s">
        <v>10</v>
      </c>
      <c r="Z162" s="7" t="s">
        <v>11</v>
      </c>
      <c r="AA162" s="7" t="s">
        <v>12</v>
      </c>
      <c r="AB162" s="7" t="s">
        <v>13</v>
      </c>
      <c r="AC162" s="7" t="s">
        <v>14</v>
      </c>
      <c r="AD162" s="8" t="s">
        <v>15</v>
      </c>
      <c r="AE162" s="21"/>
      <c r="AF162" s="22"/>
      <c r="AG162" s="7" t="s">
        <v>8</v>
      </c>
      <c r="AH162" s="7" t="s">
        <v>9</v>
      </c>
      <c r="AI162" s="7" t="s">
        <v>10</v>
      </c>
      <c r="AJ162" s="7" t="s">
        <v>11</v>
      </c>
      <c r="AK162" s="7" t="s">
        <v>12</v>
      </c>
      <c r="AL162" s="7" t="s">
        <v>13</v>
      </c>
      <c r="AM162" s="7" t="s">
        <v>14</v>
      </c>
      <c r="AN162" s="8" t="s">
        <v>15</v>
      </c>
      <c r="AO162" s="23"/>
      <c r="AP162" s="22"/>
      <c r="AQ162" s="7" t="s">
        <v>8</v>
      </c>
      <c r="AR162" s="7" t="s">
        <v>9</v>
      </c>
      <c r="AS162" s="7" t="s">
        <v>10</v>
      </c>
      <c r="AT162" s="7" t="s">
        <v>11</v>
      </c>
      <c r="AU162" s="7" t="s">
        <v>12</v>
      </c>
      <c r="AV162" s="7" t="s">
        <v>13</v>
      </c>
      <c r="AW162" s="7" t="s">
        <v>14</v>
      </c>
      <c r="AX162" s="8" t="s">
        <v>15</v>
      </c>
      <c r="AY162" s="23"/>
      <c r="AZ162" s="22"/>
      <c r="BA162" s="7" t="s">
        <v>8</v>
      </c>
      <c r="BB162" s="7" t="s">
        <v>9</v>
      </c>
      <c r="BC162" s="7" t="s">
        <v>10</v>
      </c>
      <c r="BD162" s="7" t="s">
        <v>11</v>
      </c>
      <c r="BE162" s="7" t="s">
        <v>12</v>
      </c>
      <c r="BF162" s="7" t="s">
        <v>13</v>
      </c>
      <c r="BG162" s="7" t="s">
        <v>14</v>
      </c>
      <c r="BH162" s="8" t="s">
        <v>15</v>
      </c>
    </row>
    <row r="163" spans="2:60" outlineLevel="1" x14ac:dyDescent="0.25">
      <c r="B163" s="17" t="str">
        <f>$L$3</f>
        <v>DSM (ALL RESOURCES)</v>
      </c>
      <c r="C163" s="24">
        <f>M208</f>
        <v>1.0053040166537113E-2</v>
      </c>
      <c r="D163" s="24">
        <f t="shared" ref="D163:J163" si="50">N208</f>
        <v>1.4913052385795256E-2</v>
      </c>
      <c r="E163" s="24">
        <f t="shared" si="50"/>
        <v>1.4577132410575955E-2</v>
      </c>
      <c r="F163" s="24">
        <f t="shared" si="50"/>
        <v>7.7541345099013505E-3</v>
      </c>
      <c r="G163" s="24">
        <f t="shared" si="50"/>
        <v>1.4507474758645467E-2</v>
      </c>
      <c r="H163" s="24">
        <f t="shared" si="50"/>
        <v>2.4557486049654466E-4</v>
      </c>
      <c r="I163" s="24">
        <f t="shared" si="50"/>
        <v>1.1427136037494252E-2</v>
      </c>
      <c r="J163" s="25">
        <f t="shared" si="50"/>
        <v>5.8416068172607531E-3</v>
      </c>
      <c r="L163" s="33">
        <v>2011</v>
      </c>
      <c r="M163" s="26">
        <v>0</v>
      </c>
      <c r="N163" s="26">
        <v>0</v>
      </c>
      <c r="O163" s="26">
        <v>0</v>
      </c>
      <c r="P163" s="26">
        <v>0</v>
      </c>
      <c r="Q163" s="26">
        <v>0</v>
      </c>
      <c r="R163" s="26">
        <v>0</v>
      </c>
      <c r="S163" s="26">
        <v>0</v>
      </c>
      <c r="T163" s="27">
        <v>0</v>
      </c>
      <c r="V163" s="34">
        <v>2011</v>
      </c>
      <c r="W163" s="26">
        <v>0</v>
      </c>
      <c r="X163" s="26">
        <v>0</v>
      </c>
      <c r="Y163" s="26">
        <v>0</v>
      </c>
      <c r="Z163" s="26">
        <v>0</v>
      </c>
      <c r="AA163" s="26">
        <v>0</v>
      </c>
      <c r="AB163" s="26">
        <v>0</v>
      </c>
      <c r="AC163" s="26">
        <v>0</v>
      </c>
      <c r="AD163" s="27">
        <v>0</v>
      </c>
      <c r="AF163" s="34">
        <v>2011</v>
      </c>
      <c r="AG163" s="26">
        <v>0</v>
      </c>
      <c r="AH163" s="26">
        <v>0</v>
      </c>
      <c r="AI163" s="26">
        <v>0</v>
      </c>
      <c r="AJ163" s="26">
        <v>0</v>
      </c>
      <c r="AK163" s="26">
        <v>0</v>
      </c>
      <c r="AL163" s="26">
        <v>0</v>
      </c>
      <c r="AM163" s="26">
        <v>0</v>
      </c>
      <c r="AN163" s="27">
        <v>0</v>
      </c>
      <c r="AP163" s="34">
        <v>2011</v>
      </c>
      <c r="AQ163" s="26">
        <v>0</v>
      </c>
      <c r="AR163" s="26">
        <v>0</v>
      </c>
      <c r="AS163" s="26">
        <v>0</v>
      </c>
      <c r="AT163" s="26">
        <v>0</v>
      </c>
      <c r="AU163" s="26">
        <v>0</v>
      </c>
      <c r="AV163" s="26">
        <v>0</v>
      </c>
      <c r="AW163" s="26">
        <v>0</v>
      </c>
      <c r="AX163" s="27">
        <v>0</v>
      </c>
      <c r="AZ163" s="34">
        <v>2011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7">
        <v>0</v>
      </c>
    </row>
    <row r="164" spans="2:60" outlineLevel="1" x14ac:dyDescent="0.25">
      <c r="B164" s="17" t="str">
        <f>$V$3</f>
        <v>Energy Efficiency (EE)</v>
      </c>
      <c r="C164" s="26">
        <f t="shared" ref="C164:J164" si="51">W208</f>
        <v>8.9057658233493049E-3</v>
      </c>
      <c r="D164" s="26">
        <f t="shared" si="51"/>
        <v>1.3900715888119941E-2</v>
      </c>
      <c r="E164" s="26">
        <f t="shared" si="51"/>
        <v>1.3729709681406721E-2</v>
      </c>
      <c r="F164" s="26">
        <f t="shared" si="51"/>
        <v>6.6833378633400827E-3</v>
      </c>
      <c r="G164" s="26">
        <f t="shared" si="51"/>
        <v>1.3632528113579994E-2</v>
      </c>
      <c r="H164" s="26">
        <f t="shared" si="51"/>
        <v>3.2773982012624379E-4</v>
      </c>
      <c r="I164" s="26">
        <f t="shared" si="51"/>
        <v>8.8645186511145616E-3</v>
      </c>
      <c r="J164" s="27">
        <f t="shared" si="51"/>
        <v>5.0337127439566143E-3</v>
      </c>
      <c r="L164" s="33">
        <v>2012</v>
      </c>
      <c r="M164" s="26">
        <v>0</v>
      </c>
      <c r="N164" s="26">
        <v>0</v>
      </c>
      <c r="O164" s="26">
        <v>0</v>
      </c>
      <c r="P164" s="26">
        <v>0</v>
      </c>
      <c r="Q164" s="26">
        <v>0</v>
      </c>
      <c r="R164" s="26">
        <v>0</v>
      </c>
      <c r="S164" s="26">
        <v>0</v>
      </c>
      <c r="T164" s="27">
        <v>0</v>
      </c>
      <c r="V164" s="33">
        <v>2012</v>
      </c>
      <c r="W164" s="26">
        <v>0</v>
      </c>
      <c r="X164" s="26">
        <v>0</v>
      </c>
      <c r="Y164" s="26">
        <v>0</v>
      </c>
      <c r="Z164" s="26">
        <v>0</v>
      </c>
      <c r="AA164" s="26">
        <v>0</v>
      </c>
      <c r="AB164" s="26">
        <v>0</v>
      </c>
      <c r="AC164" s="26">
        <v>0</v>
      </c>
      <c r="AD164" s="27">
        <v>0</v>
      </c>
      <c r="AF164" s="33">
        <v>2012</v>
      </c>
      <c r="AG164" s="26">
        <v>0</v>
      </c>
      <c r="AH164" s="26">
        <v>0</v>
      </c>
      <c r="AI164" s="26">
        <v>0</v>
      </c>
      <c r="AJ164" s="26">
        <v>0</v>
      </c>
      <c r="AK164" s="26">
        <v>0</v>
      </c>
      <c r="AL164" s="26">
        <v>0</v>
      </c>
      <c r="AM164" s="26">
        <v>0</v>
      </c>
      <c r="AN164" s="27">
        <v>0</v>
      </c>
      <c r="AP164" s="33">
        <v>2012</v>
      </c>
      <c r="AQ164" s="26">
        <v>0</v>
      </c>
      <c r="AR164" s="26">
        <v>0</v>
      </c>
      <c r="AS164" s="26">
        <v>0</v>
      </c>
      <c r="AT164" s="26">
        <v>0</v>
      </c>
      <c r="AU164" s="26">
        <v>0</v>
      </c>
      <c r="AV164" s="26">
        <v>0</v>
      </c>
      <c r="AW164" s="26">
        <v>0</v>
      </c>
      <c r="AX164" s="27">
        <v>0</v>
      </c>
      <c r="AZ164" s="33">
        <v>2012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7">
        <v>0</v>
      </c>
    </row>
    <row r="165" spans="2:60" outlineLevel="1" x14ac:dyDescent="0.25">
      <c r="B165" s="17" t="str">
        <f>$AF$3</f>
        <v>Demand Response (DR)</v>
      </c>
      <c r="C165" s="26">
        <f t="shared" ref="C165:J165" si="52">AG208</f>
        <v>-1.3025735669383587E-4</v>
      </c>
      <c r="D165" s="26">
        <f t="shared" si="52"/>
        <v>-2.7341659612709621E-4</v>
      </c>
      <c r="E165" s="26">
        <f>AI208</f>
        <v>-4.1456485643601713E-4</v>
      </c>
      <c r="F165" s="26">
        <f t="shared" si="52"/>
        <v>-4.3509572494941363E-4</v>
      </c>
      <c r="G165" s="26">
        <f t="shared" si="52"/>
        <v>-4.9326845993391544E-4</v>
      </c>
      <c r="H165" s="26">
        <f t="shared" si="52"/>
        <v>-1.2340162966047396E-3</v>
      </c>
      <c r="I165" s="26">
        <f t="shared" si="52"/>
        <v>1.066325479605057E-4</v>
      </c>
      <c r="J165" s="27">
        <f t="shared" si="52"/>
        <v>-4.268630955960584E-4</v>
      </c>
      <c r="L165" s="33">
        <v>2013</v>
      </c>
      <c r="M165" s="26">
        <v>0</v>
      </c>
      <c r="N165" s="26">
        <v>0</v>
      </c>
      <c r="O165" s="26">
        <v>0</v>
      </c>
      <c r="P165" s="26">
        <v>0</v>
      </c>
      <c r="Q165" s="26">
        <v>0</v>
      </c>
      <c r="R165" s="26">
        <v>0</v>
      </c>
      <c r="S165" s="26">
        <v>0</v>
      </c>
      <c r="T165" s="27">
        <v>0</v>
      </c>
      <c r="V165" s="34">
        <v>2013</v>
      </c>
      <c r="W165" s="26">
        <v>0</v>
      </c>
      <c r="X165" s="26">
        <v>0</v>
      </c>
      <c r="Y165" s="26">
        <v>0</v>
      </c>
      <c r="Z165" s="26">
        <v>0</v>
      </c>
      <c r="AA165" s="26">
        <v>0</v>
      </c>
      <c r="AB165" s="26">
        <v>0</v>
      </c>
      <c r="AC165" s="26">
        <v>0</v>
      </c>
      <c r="AD165" s="27">
        <v>0</v>
      </c>
      <c r="AF165" s="34">
        <v>2013</v>
      </c>
      <c r="AG165" s="26">
        <v>0</v>
      </c>
      <c r="AH165" s="26">
        <v>0</v>
      </c>
      <c r="AI165" s="26">
        <v>0</v>
      </c>
      <c r="AJ165" s="26">
        <v>0</v>
      </c>
      <c r="AK165" s="26">
        <v>0</v>
      </c>
      <c r="AL165" s="26">
        <v>0</v>
      </c>
      <c r="AM165" s="26">
        <v>0</v>
      </c>
      <c r="AN165" s="27">
        <v>0</v>
      </c>
      <c r="AP165" s="34">
        <v>2013</v>
      </c>
      <c r="AQ165" s="26">
        <v>0</v>
      </c>
      <c r="AR165" s="26">
        <v>0</v>
      </c>
      <c r="AS165" s="26">
        <v>0</v>
      </c>
      <c r="AT165" s="26">
        <v>0</v>
      </c>
      <c r="AU165" s="26">
        <v>0</v>
      </c>
      <c r="AV165" s="26">
        <v>0</v>
      </c>
      <c r="AW165" s="26">
        <v>0</v>
      </c>
      <c r="AX165" s="27">
        <v>0</v>
      </c>
      <c r="AZ165" s="34">
        <v>2013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7">
        <v>0</v>
      </c>
    </row>
    <row r="166" spans="2:60" outlineLevel="1" x14ac:dyDescent="0.25">
      <c r="B166" s="17" t="str">
        <f>$AP$3</f>
        <v>Solar (PV)</v>
      </c>
      <c r="C166" s="26">
        <f t="shared" ref="C166:J166" si="53">AQ208</f>
        <v>4.5400331147379405E-4</v>
      </c>
      <c r="D166" s="26">
        <f t="shared" si="53"/>
        <v>2.933640109658464E-4</v>
      </c>
      <c r="E166" s="26">
        <f t="shared" si="53"/>
        <v>1.618276467740709E-4</v>
      </c>
      <c r="F166" s="26">
        <f t="shared" si="53"/>
        <v>4.6693132684061392E-5</v>
      </c>
      <c r="G166" s="26">
        <f t="shared" si="53"/>
        <v>4.1951932994627186E-5</v>
      </c>
      <c r="H166" s="26">
        <f t="shared" si="53"/>
        <v>3.8035424873261726E-5</v>
      </c>
      <c r="I166" s="26">
        <f t="shared" si="53"/>
        <v>1.5164864228150999E-5</v>
      </c>
      <c r="J166" s="27">
        <f t="shared" si="53"/>
        <v>3.2735965249502952E-4</v>
      </c>
      <c r="L166" s="33">
        <v>2014</v>
      </c>
      <c r="M166" s="26">
        <v>0</v>
      </c>
      <c r="N166" s="26">
        <v>0</v>
      </c>
      <c r="O166" s="26">
        <v>0</v>
      </c>
      <c r="P166" s="26">
        <v>0</v>
      </c>
      <c r="Q166" s="26">
        <v>0</v>
      </c>
      <c r="R166" s="26">
        <v>0</v>
      </c>
      <c r="S166" s="26">
        <v>0</v>
      </c>
      <c r="T166" s="27">
        <v>0</v>
      </c>
      <c r="V166" s="34">
        <v>2014</v>
      </c>
      <c r="W166" s="26">
        <v>0</v>
      </c>
      <c r="X166" s="26">
        <v>0</v>
      </c>
      <c r="Y166" s="26">
        <v>0</v>
      </c>
      <c r="Z166" s="26">
        <v>0</v>
      </c>
      <c r="AA166" s="26">
        <v>0</v>
      </c>
      <c r="AB166" s="26">
        <v>0</v>
      </c>
      <c r="AC166" s="26">
        <v>0</v>
      </c>
      <c r="AD166" s="27">
        <v>0</v>
      </c>
      <c r="AF166" s="34">
        <v>2014</v>
      </c>
      <c r="AG166" s="26">
        <v>0</v>
      </c>
      <c r="AH166" s="26">
        <v>0</v>
      </c>
      <c r="AI166" s="26">
        <v>0</v>
      </c>
      <c r="AJ166" s="26">
        <v>0</v>
      </c>
      <c r="AK166" s="26">
        <v>0</v>
      </c>
      <c r="AL166" s="26">
        <v>0</v>
      </c>
      <c r="AM166" s="26">
        <v>0</v>
      </c>
      <c r="AN166" s="27">
        <v>0</v>
      </c>
      <c r="AP166" s="34">
        <v>2014</v>
      </c>
      <c r="AQ166" s="26">
        <v>0</v>
      </c>
      <c r="AR166" s="26">
        <v>0</v>
      </c>
      <c r="AS166" s="26">
        <v>0</v>
      </c>
      <c r="AT166" s="26">
        <v>0</v>
      </c>
      <c r="AU166" s="26">
        <v>0</v>
      </c>
      <c r="AV166" s="26">
        <v>0</v>
      </c>
      <c r="AW166" s="26">
        <v>0</v>
      </c>
      <c r="AX166" s="27">
        <v>0</v>
      </c>
      <c r="AZ166" s="34">
        <v>2014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7">
        <v>0</v>
      </c>
    </row>
    <row r="167" spans="2:60" ht="15.75" outlineLevel="1" thickBot="1" x14ac:dyDescent="0.3">
      <c r="B167" s="28" t="str">
        <f>$AZ$3</f>
        <v>Strategic Electrification (SE)</v>
      </c>
      <c r="C167" s="29">
        <f t="shared" ref="C167:J167" si="54">BA208</f>
        <v>3.7848796110124817E-4</v>
      </c>
      <c r="D167" s="29">
        <f t="shared" si="54"/>
        <v>4.8811812568188006E-4</v>
      </c>
      <c r="E167" s="29">
        <f t="shared" si="54"/>
        <v>5.5135215918459819E-4</v>
      </c>
      <c r="F167" s="29">
        <f t="shared" si="54"/>
        <v>7.7355257928055641E-4</v>
      </c>
      <c r="G167" s="29">
        <f t="shared" si="54"/>
        <v>6.8561513717384508E-4</v>
      </c>
      <c r="H167" s="29">
        <f t="shared" si="54"/>
        <v>6.4938474496091243E-4</v>
      </c>
      <c r="I167" s="29">
        <f t="shared" si="54"/>
        <v>1.1306905080733843E-3</v>
      </c>
      <c r="J167" s="30">
        <f t="shared" si="54"/>
        <v>4.2369869677164052E-4</v>
      </c>
      <c r="L167" s="33">
        <v>2015</v>
      </c>
      <c r="M167" s="26">
        <v>0</v>
      </c>
      <c r="N167" s="26">
        <v>0</v>
      </c>
      <c r="O167" s="26">
        <v>0</v>
      </c>
      <c r="P167" s="26">
        <v>0</v>
      </c>
      <c r="Q167" s="26">
        <v>0</v>
      </c>
      <c r="R167" s="26">
        <v>0</v>
      </c>
      <c r="S167" s="26">
        <v>0</v>
      </c>
      <c r="T167" s="27">
        <v>0</v>
      </c>
      <c r="V167" s="34">
        <v>2015</v>
      </c>
      <c r="W167" s="26">
        <v>0</v>
      </c>
      <c r="X167" s="26">
        <v>0</v>
      </c>
      <c r="Y167" s="26">
        <v>0</v>
      </c>
      <c r="Z167" s="26">
        <v>0</v>
      </c>
      <c r="AA167" s="26">
        <v>0</v>
      </c>
      <c r="AB167" s="26">
        <v>0</v>
      </c>
      <c r="AC167" s="26">
        <v>0</v>
      </c>
      <c r="AD167" s="27">
        <v>0</v>
      </c>
      <c r="AF167" s="34">
        <v>2015</v>
      </c>
      <c r="AG167" s="26">
        <v>0</v>
      </c>
      <c r="AH167" s="26">
        <v>0</v>
      </c>
      <c r="AI167" s="26">
        <v>0</v>
      </c>
      <c r="AJ167" s="26">
        <v>0</v>
      </c>
      <c r="AK167" s="26">
        <v>0</v>
      </c>
      <c r="AL167" s="26">
        <v>0</v>
      </c>
      <c r="AM167" s="26">
        <v>0</v>
      </c>
      <c r="AN167" s="27">
        <v>0</v>
      </c>
      <c r="AP167" s="34">
        <v>2015</v>
      </c>
      <c r="AQ167" s="26">
        <v>0</v>
      </c>
      <c r="AR167" s="26">
        <v>0</v>
      </c>
      <c r="AS167" s="26">
        <v>0</v>
      </c>
      <c r="AT167" s="26">
        <v>0</v>
      </c>
      <c r="AU167" s="26">
        <v>0</v>
      </c>
      <c r="AV167" s="26">
        <v>0</v>
      </c>
      <c r="AW167" s="26">
        <v>0</v>
      </c>
      <c r="AX167" s="27">
        <v>0</v>
      </c>
      <c r="AZ167" s="34">
        <v>2015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7">
        <v>0</v>
      </c>
    </row>
    <row r="168" spans="2:60" outlineLevel="1" x14ac:dyDescent="0.25">
      <c r="B168" s="31"/>
      <c r="C168" s="32"/>
      <c r="D168" s="32"/>
      <c r="E168" s="32"/>
      <c r="F168" s="32"/>
      <c r="G168" s="32"/>
      <c r="H168" s="32"/>
      <c r="I168" s="32"/>
      <c r="J168" s="32"/>
      <c r="L168" s="33">
        <v>2016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6">
        <v>0</v>
      </c>
      <c r="S168" s="26">
        <v>0</v>
      </c>
      <c r="T168" s="27">
        <v>0</v>
      </c>
      <c r="V168" s="33">
        <v>2016</v>
      </c>
      <c r="W168" s="26">
        <v>0</v>
      </c>
      <c r="X168" s="26">
        <v>0</v>
      </c>
      <c r="Y168" s="26">
        <v>0</v>
      </c>
      <c r="Z168" s="26">
        <v>0</v>
      </c>
      <c r="AA168" s="26">
        <v>0</v>
      </c>
      <c r="AB168" s="26">
        <v>0</v>
      </c>
      <c r="AC168" s="26">
        <v>0</v>
      </c>
      <c r="AD168" s="27">
        <v>0</v>
      </c>
      <c r="AF168" s="33">
        <v>2016</v>
      </c>
      <c r="AG168" s="26">
        <v>0</v>
      </c>
      <c r="AH168" s="26">
        <v>0</v>
      </c>
      <c r="AI168" s="26">
        <v>0</v>
      </c>
      <c r="AJ168" s="26">
        <v>0</v>
      </c>
      <c r="AK168" s="26">
        <v>0</v>
      </c>
      <c r="AL168" s="26">
        <v>0</v>
      </c>
      <c r="AM168" s="26">
        <v>0</v>
      </c>
      <c r="AN168" s="27">
        <v>0</v>
      </c>
      <c r="AP168" s="33">
        <v>2016</v>
      </c>
      <c r="AQ168" s="26">
        <v>0</v>
      </c>
      <c r="AR168" s="26">
        <v>0</v>
      </c>
      <c r="AS168" s="26">
        <v>0</v>
      </c>
      <c r="AT168" s="26">
        <v>0</v>
      </c>
      <c r="AU168" s="26">
        <v>0</v>
      </c>
      <c r="AV168" s="26">
        <v>0</v>
      </c>
      <c r="AW168" s="26">
        <v>0</v>
      </c>
      <c r="AX168" s="27">
        <v>0</v>
      </c>
      <c r="AZ168" s="33">
        <v>2016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7">
        <v>0</v>
      </c>
    </row>
    <row r="169" spans="2:60" outlineLevel="1" x14ac:dyDescent="0.25">
      <c r="L169" s="33">
        <v>2017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6">
        <v>0</v>
      </c>
      <c r="S169" s="26">
        <v>0</v>
      </c>
      <c r="T169" s="27">
        <v>0</v>
      </c>
      <c r="V169" s="34">
        <v>2017</v>
      </c>
      <c r="W169" s="26">
        <v>0</v>
      </c>
      <c r="X169" s="26">
        <v>0</v>
      </c>
      <c r="Y169" s="26">
        <v>0</v>
      </c>
      <c r="Z169" s="26">
        <v>0</v>
      </c>
      <c r="AA169" s="26">
        <v>0</v>
      </c>
      <c r="AB169" s="26">
        <v>0</v>
      </c>
      <c r="AC169" s="26">
        <v>0</v>
      </c>
      <c r="AD169" s="27">
        <v>0</v>
      </c>
      <c r="AF169" s="34">
        <v>2017</v>
      </c>
      <c r="AG169" s="26">
        <v>0</v>
      </c>
      <c r="AH169" s="26">
        <v>0</v>
      </c>
      <c r="AI169" s="26">
        <v>0</v>
      </c>
      <c r="AJ169" s="26">
        <v>0</v>
      </c>
      <c r="AK169" s="26">
        <v>0</v>
      </c>
      <c r="AL169" s="26">
        <v>0</v>
      </c>
      <c r="AM169" s="26">
        <v>0</v>
      </c>
      <c r="AN169" s="27">
        <v>0</v>
      </c>
      <c r="AP169" s="34">
        <v>2017</v>
      </c>
      <c r="AQ169" s="26">
        <v>0</v>
      </c>
      <c r="AR169" s="26">
        <v>0</v>
      </c>
      <c r="AS169" s="26">
        <v>0</v>
      </c>
      <c r="AT169" s="26">
        <v>0</v>
      </c>
      <c r="AU169" s="26">
        <v>0</v>
      </c>
      <c r="AV169" s="26">
        <v>0</v>
      </c>
      <c r="AW169" s="26">
        <v>0</v>
      </c>
      <c r="AX169" s="27">
        <v>0</v>
      </c>
      <c r="AZ169" s="34">
        <v>2017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7">
        <v>0</v>
      </c>
    </row>
    <row r="170" spans="2:60" outlineLevel="1" x14ac:dyDescent="0.25">
      <c r="L170" s="33">
        <v>2018</v>
      </c>
      <c r="M170" s="26">
        <v>0</v>
      </c>
      <c r="N170" s="26">
        <v>0</v>
      </c>
      <c r="O170" s="26">
        <v>0</v>
      </c>
      <c r="P170" s="26">
        <v>0</v>
      </c>
      <c r="Q170" s="26">
        <v>0</v>
      </c>
      <c r="R170" s="26">
        <v>0</v>
      </c>
      <c r="S170" s="26">
        <v>0</v>
      </c>
      <c r="T170" s="27">
        <v>0</v>
      </c>
      <c r="V170" s="34">
        <v>2018</v>
      </c>
      <c r="W170" s="26">
        <v>0</v>
      </c>
      <c r="X170" s="26">
        <v>0</v>
      </c>
      <c r="Y170" s="26">
        <v>0</v>
      </c>
      <c r="Z170" s="26">
        <v>0</v>
      </c>
      <c r="AA170" s="26">
        <v>0</v>
      </c>
      <c r="AB170" s="26">
        <v>0</v>
      </c>
      <c r="AC170" s="26">
        <v>0</v>
      </c>
      <c r="AD170" s="27">
        <v>0</v>
      </c>
      <c r="AF170" s="34">
        <v>2018</v>
      </c>
      <c r="AG170" s="26">
        <v>0</v>
      </c>
      <c r="AH170" s="26">
        <v>0</v>
      </c>
      <c r="AI170" s="26">
        <v>0</v>
      </c>
      <c r="AJ170" s="26">
        <v>0</v>
      </c>
      <c r="AK170" s="26">
        <v>0</v>
      </c>
      <c r="AL170" s="26">
        <v>0</v>
      </c>
      <c r="AM170" s="26">
        <v>0</v>
      </c>
      <c r="AN170" s="27">
        <v>0</v>
      </c>
      <c r="AP170" s="34">
        <v>2018</v>
      </c>
      <c r="AQ170" s="26">
        <v>0</v>
      </c>
      <c r="AR170" s="26">
        <v>0</v>
      </c>
      <c r="AS170" s="26">
        <v>0</v>
      </c>
      <c r="AT170" s="26">
        <v>0</v>
      </c>
      <c r="AU170" s="26">
        <v>0</v>
      </c>
      <c r="AV170" s="26">
        <v>0</v>
      </c>
      <c r="AW170" s="26">
        <v>0</v>
      </c>
      <c r="AX170" s="27">
        <v>0</v>
      </c>
      <c r="AZ170" s="34">
        <v>2018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7">
        <v>0</v>
      </c>
    </row>
    <row r="171" spans="2:60" outlineLevel="1" x14ac:dyDescent="0.25">
      <c r="L171" s="33">
        <v>2019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6">
        <v>0</v>
      </c>
      <c r="S171" s="26">
        <v>0</v>
      </c>
      <c r="T171" s="27">
        <v>0</v>
      </c>
      <c r="V171" s="33">
        <v>2019</v>
      </c>
      <c r="W171" s="26">
        <v>0</v>
      </c>
      <c r="X171" s="26">
        <v>0</v>
      </c>
      <c r="Y171" s="26">
        <v>0</v>
      </c>
      <c r="Z171" s="26">
        <v>0</v>
      </c>
      <c r="AA171" s="26">
        <v>0</v>
      </c>
      <c r="AB171" s="26">
        <v>0</v>
      </c>
      <c r="AC171" s="26">
        <v>0</v>
      </c>
      <c r="AD171" s="27">
        <v>0</v>
      </c>
      <c r="AF171" s="33">
        <v>2019</v>
      </c>
      <c r="AG171" s="26">
        <v>0</v>
      </c>
      <c r="AH171" s="26">
        <v>0</v>
      </c>
      <c r="AI171" s="26">
        <v>0</v>
      </c>
      <c r="AJ171" s="26">
        <v>0</v>
      </c>
      <c r="AK171" s="26">
        <v>0</v>
      </c>
      <c r="AL171" s="26">
        <v>0</v>
      </c>
      <c r="AM171" s="26">
        <v>0</v>
      </c>
      <c r="AN171" s="27">
        <v>0</v>
      </c>
      <c r="AP171" s="33">
        <v>2019</v>
      </c>
      <c r="AQ171" s="26">
        <v>0</v>
      </c>
      <c r="AR171" s="26">
        <v>0</v>
      </c>
      <c r="AS171" s="26">
        <v>0</v>
      </c>
      <c r="AT171" s="26">
        <v>0</v>
      </c>
      <c r="AU171" s="26">
        <v>0</v>
      </c>
      <c r="AV171" s="26">
        <v>0</v>
      </c>
      <c r="AW171" s="26">
        <v>0</v>
      </c>
      <c r="AX171" s="27">
        <v>0</v>
      </c>
      <c r="AZ171" s="33">
        <v>2019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7">
        <v>0</v>
      </c>
    </row>
    <row r="172" spans="2:60" outlineLevel="1" x14ac:dyDescent="0.25">
      <c r="L172" s="33">
        <v>2020</v>
      </c>
      <c r="M172" s="26">
        <v>0</v>
      </c>
      <c r="N172" s="26">
        <v>0</v>
      </c>
      <c r="O172" s="26">
        <v>0</v>
      </c>
      <c r="P172" s="26">
        <v>0</v>
      </c>
      <c r="Q172" s="26">
        <v>0</v>
      </c>
      <c r="R172" s="26">
        <v>0</v>
      </c>
      <c r="S172" s="26">
        <v>0</v>
      </c>
      <c r="T172" s="27">
        <v>0</v>
      </c>
      <c r="V172" s="34">
        <v>2020</v>
      </c>
      <c r="W172" s="26">
        <v>0</v>
      </c>
      <c r="X172" s="26">
        <v>0</v>
      </c>
      <c r="Y172" s="26">
        <v>0</v>
      </c>
      <c r="Z172" s="26">
        <v>0</v>
      </c>
      <c r="AA172" s="26">
        <v>0</v>
      </c>
      <c r="AB172" s="26">
        <v>0</v>
      </c>
      <c r="AC172" s="26">
        <v>0</v>
      </c>
      <c r="AD172" s="27">
        <v>0</v>
      </c>
      <c r="AF172" s="34">
        <v>2020</v>
      </c>
      <c r="AG172" s="26">
        <v>0</v>
      </c>
      <c r="AH172" s="26">
        <v>0</v>
      </c>
      <c r="AI172" s="26">
        <v>0</v>
      </c>
      <c r="AJ172" s="26">
        <v>0</v>
      </c>
      <c r="AK172" s="26">
        <v>0</v>
      </c>
      <c r="AL172" s="26">
        <v>0</v>
      </c>
      <c r="AM172" s="26">
        <v>0</v>
      </c>
      <c r="AN172" s="27">
        <v>0</v>
      </c>
      <c r="AP172" s="34">
        <v>2020</v>
      </c>
      <c r="AQ172" s="26">
        <v>0</v>
      </c>
      <c r="AR172" s="26">
        <v>0</v>
      </c>
      <c r="AS172" s="26">
        <v>0</v>
      </c>
      <c r="AT172" s="26">
        <v>0</v>
      </c>
      <c r="AU172" s="26">
        <v>0</v>
      </c>
      <c r="AV172" s="26">
        <v>0</v>
      </c>
      <c r="AW172" s="26">
        <v>0</v>
      </c>
      <c r="AX172" s="27">
        <v>0</v>
      </c>
      <c r="AZ172" s="34">
        <v>2020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7">
        <v>0</v>
      </c>
    </row>
    <row r="173" spans="2:60" outlineLevel="1" x14ac:dyDescent="0.25">
      <c r="L173" s="33">
        <v>2021</v>
      </c>
      <c r="M173" s="26">
        <v>0</v>
      </c>
      <c r="N173" s="26">
        <v>0</v>
      </c>
      <c r="O173" s="26">
        <v>0</v>
      </c>
      <c r="P173" s="26">
        <v>0</v>
      </c>
      <c r="Q173" s="26">
        <v>0</v>
      </c>
      <c r="R173" s="26">
        <v>0</v>
      </c>
      <c r="S173" s="26">
        <v>0</v>
      </c>
      <c r="T173" s="27">
        <v>0</v>
      </c>
      <c r="V173" s="34">
        <v>2021</v>
      </c>
      <c r="W173" s="26">
        <v>0</v>
      </c>
      <c r="X173" s="26">
        <v>0</v>
      </c>
      <c r="Y173" s="26">
        <v>0</v>
      </c>
      <c r="Z173" s="26">
        <v>0</v>
      </c>
      <c r="AA173" s="26">
        <v>0</v>
      </c>
      <c r="AB173" s="26">
        <v>0</v>
      </c>
      <c r="AC173" s="26">
        <v>0</v>
      </c>
      <c r="AD173" s="27">
        <v>0</v>
      </c>
      <c r="AF173" s="34">
        <v>2021</v>
      </c>
      <c r="AG173" s="26">
        <v>0</v>
      </c>
      <c r="AH173" s="26">
        <v>0</v>
      </c>
      <c r="AI173" s="26">
        <v>0</v>
      </c>
      <c r="AJ173" s="26">
        <v>0</v>
      </c>
      <c r="AK173" s="26">
        <v>0</v>
      </c>
      <c r="AL173" s="26">
        <v>0</v>
      </c>
      <c r="AM173" s="26">
        <v>0</v>
      </c>
      <c r="AN173" s="27">
        <v>0</v>
      </c>
      <c r="AP173" s="34">
        <v>2021</v>
      </c>
      <c r="AQ173" s="26">
        <v>0</v>
      </c>
      <c r="AR173" s="26">
        <v>0</v>
      </c>
      <c r="AS173" s="26">
        <v>0</v>
      </c>
      <c r="AT173" s="26">
        <v>0</v>
      </c>
      <c r="AU173" s="26">
        <v>0</v>
      </c>
      <c r="AV173" s="26">
        <v>0</v>
      </c>
      <c r="AW173" s="26">
        <v>0</v>
      </c>
      <c r="AX173" s="27">
        <v>0</v>
      </c>
      <c r="AZ173" s="34">
        <v>2021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7">
        <v>0</v>
      </c>
    </row>
    <row r="174" spans="2:60" outlineLevel="1" x14ac:dyDescent="0.25">
      <c r="L174" s="33">
        <v>2022</v>
      </c>
      <c r="M174" s="26">
        <v>0</v>
      </c>
      <c r="N174" s="26">
        <v>0</v>
      </c>
      <c r="O174" s="26">
        <v>0</v>
      </c>
      <c r="P174" s="26">
        <v>0</v>
      </c>
      <c r="Q174" s="26">
        <v>0</v>
      </c>
      <c r="R174" s="26">
        <v>0</v>
      </c>
      <c r="S174" s="26">
        <v>0</v>
      </c>
      <c r="T174" s="27">
        <v>0</v>
      </c>
      <c r="V174" s="34">
        <v>2022</v>
      </c>
      <c r="W174" s="26">
        <v>0</v>
      </c>
      <c r="X174" s="26">
        <v>0</v>
      </c>
      <c r="Y174" s="26">
        <v>0</v>
      </c>
      <c r="Z174" s="26">
        <v>0</v>
      </c>
      <c r="AA174" s="26">
        <v>0</v>
      </c>
      <c r="AB174" s="26">
        <v>0</v>
      </c>
      <c r="AC174" s="26">
        <v>0</v>
      </c>
      <c r="AD174" s="27">
        <v>0</v>
      </c>
      <c r="AF174" s="34">
        <v>2022</v>
      </c>
      <c r="AG174" s="26">
        <v>0</v>
      </c>
      <c r="AH174" s="26">
        <v>0</v>
      </c>
      <c r="AI174" s="26">
        <v>0</v>
      </c>
      <c r="AJ174" s="26">
        <v>0</v>
      </c>
      <c r="AK174" s="26">
        <v>0</v>
      </c>
      <c r="AL174" s="26">
        <v>0</v>
      </c>
      <c r="AM174" s="26">
        <v>0</v>
      </c>
      <c r="AN174" s="27">
        <v>0</v>
      </c>
      <c r="AP174" s="34">
        <v>2022</v>
      </c>
      <c r="AQ174" s="26">
        <v>0</v>
      </c>
      <c r="AR174" s="26">
        <v>0</v>
      </c>
      <c r="AS174" s="26">
        <v>0</v>
      </c>
      <c r="AT174" s="26">
        <v>0</v>
      </c>
      <c r="AU174" s="26">
        <v>0</v>
      </c>
      <c r="AV174" s="26">
        <v>0</v>
      </c>
      <c r="AW174" s="26">
        <v>0</v>
      </c>
      <c r="AX174" s="27">
        <v>0</v>
      </c>
      <c r="AZ174" s="34">
        <v>2022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7">
        <v>0</v>
      </c>
    </row>
    <row r="175" spans="2:60" outlineLevel="1" x14ac:dyDescent="0.25">
      <c r="L175" s="33">
        <v>2023</v>
      </c>
      <c r="M175" s="26">
        <v>0</v>
      </c>
      <c r="N175" s="26">
        <v>0</v>
      </c>
      <c r="O175" s="26">
        <v>0</v>
      </c>
      <c r="P175" s="26">
        <v>0</v>
      </c>
      <c r="Q175" s="26">
        <v>0</v>
      </c>
      <c r="R175" s="26">
        <v>0</v>
      </c>
      <c r="S175" s="26">
        <v>0</v>
      </c>
      <c r="T175" s="27">
        <v>0</v>
      </c>
      <c r="V175" s="33">
        <v>2023</v>
      </c>
      <c r="W175" s="26">
        <v>0</v>
      </c>
      <c r="X175" s="26">
        <v>0</v>
      </c>
      <c r="Y175" s="26">
        <v>0</v>
      </c>
      <c r="Z175" s="26">
        <v>0</v>
      </c>
      <c r="AA175" s="26">
        <v>0</v>
      </c>
      <c r="AB175" s="26">
        <v>0</v>
      </c>
      <c r="AC175" s="26">
        <v>0</v>
      </c>
      <c r="AD175" s="27">
        <v>0</v>
      </c>
      <c r="AF175" s="33">
        <v>2023</v>
      </c>
      <c r="AG175" s="26">
        <v>0</v>
      </c>
      <c r="AH175" s="26">
        <v>0</v>
      </c>
      <c r="AI175" s="26">
        <v>0</v>
      </c>
      <c r="AJ175" s="26">
        <v>0</v>
      </c>
      <c r="AK175" s="26">
        <v>0</v>
      </c>
      <c r="AL175" s="26">
        <v>0</v>
      </c>
      <c r="AM175" s="26">
        <v>0</v>
      </c>
      <c r="AN175" s="27">
        <v>0</v>
      </c>
      <c r="AP175" s="33">
        <v>2023</v>
      </c>
      <c r="AQ175" s="26">
        <v>0</v>
      </c>
      <c r="AR175" s="26">
        <v>0</v>
      </c>
      <c r="AS175" s="26">
        <v>0</v>
      </c>
      <c r="AT175" s="26">
        <v>0</v>
      </c>
      <c r="AU175" s="26">
        <v>0</v>
      </c>
      <c r="AV175" s="26">
        <v>0</v>
      </c>
      <c r="AW175" s="26">
        <v>0</v>
      </c>
      <c r="AX175" s="27">
        <v>0</v>
      </c>
      <c r="AZ175" s="33">
        <v>2023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7">
        <v>0</v>
      </c>
    </row>
    <row r="176" spans="2:60" outlineLevel="1" x14ac:dyDescent="0.25">
      <c r="L176" s="33">
        <v>2024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26">
        <v>0</v>
      </c>
      <c r="S176" s="26">
        <v>0</v>
      </c>
      <c r="T176" s="27">
        <v>0</v>
      </c>
      <c r="V176" s="34">
        <v>2024</v>
      </c>
      <c r="W176" s="26">
        <v>0</v>
      </c>
      <c r="X176" s="26">
        <v>0</v>
      </c>
      <c r="Y176" s="26">
        <v>0</v>
      </c>
      <c r="Z176" s="26">
        <v>0</v>
      </c>
      <c r="AA176" s="26">
        <v>0</v>
      </c>
      <c r="AB176" s="26">
        <v>0</v>
      </c>
      <c r="AC176" s="26">
        <v>0</v>
      </c>
      <c r="AD176" s="27">
        <v>0</v>
      </c>
      <c r="AF176" s="34">
        <v>2024</v>
      </c>
      <c r="AG176" s="26">
        <v>0</v>
      </c>
      <c r="AH176" s="26">
        <v>0</v>
      </c>
      <c r="AI176" s="26">
        <v>0</v>
      </c>
      <c r="AJ176" s="26">
        <v>0</v>
      </c>
      <c r="AK176" s="26">
        <v>0</v>
      </c>
      <c r="AL176" s="26">
        <v>0</v>
      </c>
      <c r="AM176" s="26">
        <v>0</v>
      </c>
      <c r="AN176" s="27">
        <v>0</v>
      </c>
      <c r="AP176" s="34">
        <v>2024</v>
      </c>
      <c r="AQ176" s="26">
        <v>0</v>
      </c>
      <c r="AR176" s="26">
        <v>0</v>
      </c>
      <c r="AS176" s="26">
        <v>0</v>
      </c>
      <c r="AT176" s="26">
        <v>0</v>
      </c>
      <c r="AU176" s="26">
        <v>0</v>
      </c>
      <c r="AV176" s="26">
        <v>0</v>
      </c>
      <c r="AW176" s="26">
        <v>0</v>
      </c>
      <c r="AX176" s="27">
        <v>0</v>
      </c>
      <c r="AZ176" s="34">
        <v>2024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7">
        <v>0</v>
      </c>
    </row>
    <row r="177" spans="12:60" outlineLevel="1" x14ac:dyDescent="0.25">
      <c r="L177" s="33">
        <v>2025</v>
      </c>
      <c r="M177" s="26">
        <v>0</v>
      </c>
      <c r="N177" s="26">
        <v>0</v>
      </c>
      <c r="O177" s="26">
        <v>0</v>
      </c>
      <c r="P177" s="26">
        <v>0</v>
      </c>
      <c r="Q177" s="26">
        <v>0</v>
      </c>
      <c r="R177" s="26">
        <v>0</v>
      </c>
      <c r="S177" s="26">
        <v>0</v>
      </c>
      <c r="T177" s="27">
        <v>0</v>
      </c>
      <c r="V177" s="34">
        <v>2025</v>
      </c>
      <c r="W177" s="26">
        <v>0</v>
      </c>
      <c r="X177" s="26">
        <v>0</v>
      </c>
      <c r="Y177" s="26">
        <v>0</v>
      </c>
      <c r="Z177" s="26">
        <v>0</v>
      </c>
      <c r="AA177" s="26">
        <v>0</v>
      </c>
      <c r="AB177" s="26">
        <v>0</v>
      </c>
      <c r="AC177" s="26">
        <v>0</v>
      </c>
      <c r="AD177" s="27">
        <v>0</v>
      </c>
      <c r="AF177" s="34">
        <v>2025</v>
      </c>
      <c r="AG177" s="26">
        <v>0</v>
      </c>
      <c r="AH177" s="26">
        <v>0</v>
      </c>
      <c r="AI177" s="26">
        <v>0</v>
      </c>
      <c r="AJ177" s="26">
        <v>0</v>
      </c>
      <c r="AK177" s="26">
        <v>0</v>
      </c>
      <c r="AL177" s="26">
        <v>0</v>
      </c>
      <c r="AM177" s="26">
        <v>0</v>
      </c>
      <c r="AN177" s="27">
        <v>0</v>
      </c>
      <c r="AP177" s="34">
        <v>2025</v>
      </c>
      <c r="AQ177" s="26">
        <v>0</v>
      </c>
      <c r="AR177" s="26">
        <v>0</v>
      </c>
      <c r="AS177" s="26">
        <v>0</v>
      </c>
      <c r="AT177" s="26">
        <v>0</v>
      </c>
      <c r="AU177" s="26">
        <v>0</v>
      </c>
      <c r="AV177" s="26">
        <v>0</v>
      </c>
      <c r="AW177" s="26">
        <v>0</v>
      </c>
      <c r="AX177" s="27">
        <v>0</v>
      </c>
      <c r="AZ177" s="34">
        <v>2025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7">
        <v>0</v>
      </c>
    </row>
    <row r="178" spans="12:60" outlineLevel="1" x14ac:dyDescent="0.25">
      <c r="L178" s="33">
        <v>2026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6">
        <v>0</v>
      </c>
      <c r="S178" s="26">
        <v>0</v>
      </c>
      <c r="T178" s="27">
        <v>0</v>
      </c>
      <c r="V178" s="33">
        <v>2026</v>
      </c>
      <c r="W178" s="26">
        <v>0</v>
      </c>
      <c r="X178" s="26">
        <v>0</v>
      </c>
      <c r="Y178" s="26">
        <v>0</v>
      </c>
      <c r="Z178" s="26">
        <v>0</v>
      </c>
      <c r="AA178" s="26">
        <v>0</v>
      </c>
      <c r="AB178" s="26">
        <v>0</v>
      </c>
      <c r="AC178" s="26">
        <v>0</v>
      </c>
      <c r="AD178" s="27">
        <v>0</v>
      </c>
      <c r="AF178" s="33">
        <v>2026</v>
      </c>
      <c r="AG178" s="26">
        <v>0</v>
      </c>
      <c r="AH178" s="26">
        <v>0</v>
      </c>
      <c r="AI178" s="26">
        <v>0</v>
      </c>
      <c r="AJ178" s="26">
        <v>0</v>
      </c>
      <c r="AK178" s="26">
        <v>0</v>
      </c>
      <c r="AL178" s="26">
        <v>0</v>
      </c>
      <c r="AM178" s="26">
        <v>0</v>
      </c>
      <c r="AN178" s="27">
        <v>0</v>
      </c>
      <c r="AP178" s="33">
        <v>2026</v>
      </c>
      <c r="AQ178" s="26">
        <v>0</v>
      </c>
      <c r="AR178" s="26">
        <v>0</v>
      </c>
      <c r="AS178" s="26">
        <v>0</v>
      </c>
      <c r="AT178" s="26">
        <v>0</v>
      </c>
      <c r="AU178" s="26">
        <v>0</v>
      </c>
      <c r="AV178" s="26">
        <v>0</v>
      </c>
      <c r="AW178" s="26">
        <v>0</v>
      </c>
      <c r="AX178" s="27">
        <v>0</v>
      </c>
      <c r="AZ178" s="33">
        <v>2026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7">
        <v>0</v>
      </c>
    </row>
    <row r="179" spans="12:60" outlineLevel="1" x14ac:dyDescent="0.25">
      <c r="L179" s="34">
        <v>2027</v>
      </c>
      <c r="M179" s="35">
        <v>4.2615101213783646E-2</v>
      </c>
      <c r="N179" s="35">
        <v>6.4785771944810389E-2</v>
      </c>
      <c r="O179" s="35">
        <v>7.4226599843282948E-2</v>
      </c>
      <c r="P179" s="35">
        <v>5.150359698338236E-2</v>
      </c>
      <c r="Q179" s="35">
        <v>6.1254022002660946E-2</v>
      </c>
      <c r="R179" s="35">
        <v>3.4363120394021784E-2</v>
      </c>
      <c r="S179" s="35">
        <v>7.4838769784068448E-2</v>
      </c>
      <c r="T179" s="36">
        <v>3.7718615003838885E-2</v>
      </c>
      <c r="V179" s="34">
        <v>2027</v>
      </c>
      <c r="W179" s="35">
        <v>4.1999536083582312E-2</v>
      </c>
      <c r="X179" s="35">
        <v>6.4536947715340132E-2</v>
      </c>
      <c r="Y179" s="35">
        <v>7.4294494286608836E-2</v>
      </c>
      <c r="Z179" s="35">
        <v>5.0789512264326042E-2</v>
      </c>
      <c r="AA179" s="35">
        <v>6.1728135802175732E-2</v>
      </c>
      <c r="AB179" s="35">
        <v>3.5541281947099934E-2</v>
      </c>
      <c r="AC179" s="35">
        <v>7.3330693962723847E-2</v>
      </c>
      <c r="AD179" s="36">
        <v>3.8451516697161292E-2</v>
      </c>
      <c r="AF179" s="34">
        <v>2027</v>
      </c>
      <c r="AG179" s="35">
        <v>-1.0328227484102115E-4</v>
      </c>
      <c r="AH179" s="35">
        <v>-7.9496536791379135E-4</v>
      </c>
      <c r="AI179" s="35">
        <v>-9.7756573508844813E-4</v>
      </c>
      <c r="AJ179" s="35">
        <v>3.1205325338534706E-4</v>
      </c>
      <c r="AK179" s="35">
        <v>-1.1151591732514454E-3</v>
      </c>
      <c r="AL179" s="35">
        <v>-1.1952290400034649E-3</v>
      </c>
      <c r="AM179" s="35">
        <v>5.0244462663240341E-4</v>
      </c>
      <c r="AN179" s="36">
        <v>-1.3602304846350721E-3</v>
      </c>
      <c r="AP179" s="34">
        <v>2027</v>
      </c>
      <c r="AQ179" s="35">
        <v>4.8252682803706648E-4</v>
      </c>
      <c r="AR179" s="35">
        <v>2.7590975029201381E-4</v>
      </c>
      <c r="AS179" s="35">
        <v>1.8708242104703565E-4</v>
      </c>
      <c r="AT179" s="35">
        <v>1.0620035764619118E-4</v>
      </c>
      <c r="AU179" s="35">
        <v>9.7954148867929192E-5</v>
      </c>
      <c r="AV179" s="35">
        <v>1.0117749190485803E-4</v>
      </c>
      <c r="AW179" s="35">
        <v>1.2028843114642029E-4</v>
      </c>
      <c r="AX179" s="36">
        <v>3.3550935462556275E-4</v>
      </c>
      <c r="AZ179" s="34">
        <v>2027</v>
      </c>
      <c r="BA179" s="35">
        <v>1.0438123309586267E-4</v>
      </c>
      <c r="BB179" s="35">
        <v>3.5867521086574428E-4</v>
      </c>
      <c r="BC179" s="35">
        <v>3.4554690928167986E-4</v>
      </c>
      <c r="BD179" s="35">
        <v>2.8344145420367006E-4</v>
      </c>
      <c r="BE179" s="35">
        <v>3.0605156084950735E-4</v>
      </c>
      <c r="BF179" s="35">
        <v>1.7734027834759303E-4</v>
      </c>
      <c r="BG179" s="35">
        <v>3.9548296655045334E-4</v>
      </c>
      <c r="BH179" s="36">
        <v>1.2723858623941986E-4</v>
      </c>
    </row>
    <row r="180" spans="12:60" outlineLevel="1" x14ac:dyDescent="0.25">
      <c r="L180" s="34">
        <v>2028</v>
      </c>
      <c r="M180" s="35">
        <v>5.5538483388707816E-2</v>
      </c>
      <c r="N180" s="35">
        <v>7.5743514422862424E-2</v>
      </c>
      <c r="O180" s="35">
        <v>8.4913173138266629E-2</v>
      </c>
      <c r="P180" s="35">
        <v>5.9912467027361194E-2</v>
      </c>
      <c r="Q180" s="35">
        <v>7.3681957167553103E-2</v>
      </c>
      <c r="R180" s="35">
        <v>4.0907128968191708E-2</v>
      </c>
      <c r="S180" s="35">
        <v>8.7920327539974252E-2</v>
      </c>
      <c r="T180" s="36">
        <v>4.9511618123414314E-2</v>
      </c>
      <c r="V180" s="34">
        <v>2028</v>
      </c>
      <c r="W180" s="35">
        <v>5.3404210692385989E-2</v>
      </c>
      <c r="X180" s="35">
        <v>7.2682425929839978E-2</v>
      </c>
      <c r="Y180" s="35">
        <v>8.2511519520476417E-2</v>
      </c>
      <c r="Z180" s="35">
        <v>5.8222014146008139E-2</v>
      </c>
      <c r="AA180" s="35">
        <v>7.2239677404693392E-2</v>
      </c>
      <c r="AB180" s="35">
        <v>4.2799437642249583E-2</v>
      </c>
      <c r="AC180" s="35">
        <v>8.3229338850871359E-2</v>
      </c>
      <c r="AD180" s="36">
        <v>4.8786771790548578E-2</v>
      </c>
      <c r="AF180" s="34">
        <v>2028</v>
      </c>
      <c r="AG180" s="35">
        <v>-3.8854691808409836E-4</v>
      </c>
      <c r="AH180" s="35">
        <v>-9.8537968411660515E-4</v>
      </c>
      <c r="AI180" s="35">
        <v>-1.3709962533645648E-3</v>
      </c>
      <c r="AJ180" s="35">
        <v>-8.1640495849266692E-4</v>
      </c>
      <c r="AK180" s="35">
        <v>-1.60147180499981E-3</v>
      </c>
      <c r="AL180" s="35">
        <v>-3.0555032608817756E-3</v>
      </c>
      <c r="AM180" s="35">
        <v>4.2236310624566009E-4</v>
      </c>
      <c r="AN180" s="36">
        <v>-1.5561515193294184E-3</v>
      </c>
      <c r="AP180" s="34">
        <v>2028</v>
      </c>
      <c r="AQ180" s="35">
        <v>1.4771053233244569E-3</v>
      </c>
      <c r="AR180" s="35">
        <v>9.1114298839789498E-4</v>
      </c>
      <c r="AS180" s="35">
        <v>6.2860856573743185E-4</v>
      </c>
      <c r="AT180" s="35">
        <v>3.5571957616031824E-4</v>
      </c>
      <c r="AU180" s="35">
        <v>3.2548336721704985E-4</v>
      </c>
      <c r="AV180" s="35">
        <v>3.4134721978995586E-4</v>
      </c>
      <c r="AW180" s="35">
        <v>3.9667325784642493E-4</v>
      </c>
      <c r="AX180" s="36">
        <v>1.1279286351162376E-3</v>
      </c>
      <c r="AZ180" s="34">
        <v>2028</v>
      </c>
      <c r="BA180" s="35">
        <v>4.9180771809353985E-4</v>
      </c>
      <c r="BB180" s="35">
        <v>1.5221590695313481E-3</v>
      </c>
      <c r="BC180" s="35">
        <v>1.5488195616810696E-3</v>
      </c>
      <c r="BD180" s="35">
        <v>1.2595591185586841E-3</v>
      </c>
      <c r="BE180" s="35">
        <v>1.4032337067062528E-3</v>
      </c>
      <c r="BF180" s="35">
        <v>7.6216820827990084E-4</v>
      </c>
      <c r="BG180" s="35">
        <v>1.8028382435339996E-3</v>
      </c>
      <c r="BH180" s="36">
        <v>5.5542124215857136E-4</v>
      </c>
    </row>
    <row r="181" spans="12:60" outlineLevel="1" x14ac:dyDescent="0.25">
      <c r="L181" s="34">
        <v>2029</v>
      </c>
      <c r="M181" s="35">
        <v>6.0307622201751565E-2</v>
      </c>
      <c r="N181" s="35">
        <v>7.3014450080080229E-2</v>
      </c>
      <c r="O181" s="35">
        <v>8.1470838814986957E-2</v>
      </c>
      <c r="P181" s="35">
        <v>6.0359483224437183E-2</v>
      </c>
      <c r="Q181" s="35">
        <v>7.2267491526404548E-2</v>
      </c>
      <c r="R181" s="35">
        <v>3.7888267258234798E-2</v>
      </c>
      <c r="S181" s="35">
        <v>9.0050013908966386E-2</v>
      </c>
      <c r="T181" s="36">
        <v>4.9436495348292864E-2</v>
      </c>
      <c r="V181" s="34">
        <v>2029</v>
      </c>
      <c r="W181" s="35">
        <v>5.7218190816233028E-2</v>
      </c>
      <c r="X181" s="35">
        <v>6.8606559664796452E-2</v>
      </c>
      <c r="Y181" s="35">
        <v>7.7818030032729135E-2</v>
      </c>
      <c r="Z181" s="35">
        <v>5.8258816417138926E-2</v>
      </c>
      <c r="AA181" s="35">
        <v>6.9803058495470749E-2</v>
      </c>
      <c r="AB181" s="35">
        <v>4.100906171118468E-2</v>
      </c>
      <c r="AC181" s="35">
        <v>8.25954381413605E-2</v>
      </c>
      <c r="AD181" s="36">
        <v>4.7890020776245823E-2</v>
      </c>
      <c r="AF181" s="34">
        <v>2029</v>
      </c>
      <c r="AG181" s="35">
        <v>-5.5283990819743334E-4</v>
      </c>
      <c r="AH181" s="35">
        <v>-1.1162583671253667E-3</v>
      </c>
      <c r="AI181" s="35">
        <v>-1.6854424356109732E-3</v>
      </c>
      <c r="AJ181" s="35">
        <v>-1.8407800462505453E-3</v>
      </c>
      <c r="AK181" s="35">
        <v>-2.0346093804531895E-3</v>
      </c>
      <c r="AL181" s="35">
        <v>-4.9761944776799405E-3</v>
      </c>
      <c r="AM181" s="35">
        <v>4.1784721838555861E-4</v>
      </c>
      <c r="AN181" s="36">
        <v>-1.729501406166456E-3</v>
      </c>
      <c r="AP181" s="34">
        <v>2029</v>
      </c>
      <c r="AQ181" s="35">
        <v>1.6374090517141671E-3</v>
      </c>
      <c r="AR181" s="35">
        <v>1.0840102997136114E-3</v>
      </c>
      <c r="AS181" s="35">
        <v>7.281959705496277E-4</v>
      </c>
      <c r="AT181" s="35">
        <v>3.9771950783995536E-4</v>
      </c>
      <c r="AU181" s="35">
        <v>3.641049823546183E-4</v>
      </c>
      <c r="AV181" s="35">
        <v>3.8176746037610343E-4</v>
      </c>
      <c r="AW181" s="35">
        <v>4.2912955768836802E-4</v>
      </c>
      <c r="AX181" s="36">
        <v>1.3289576439545758E-3</v>
      </c>
      <c r="AZ181" s="34">
        <v>2029</v>
      </c>
      <c r="BA181" s="35">
        <v>9.53647771360977E-4</v>
      </c>
      <c r="BB181" s="35">
        <v>2.1688927333958219E-3</v>
      </c>
      <c r="BC181" s="35">
        <v>2.2921742185162408E-3</v>
      </c>
      <c r="BD181" s="35">
        <v>2.0179925125738407E-3</v>
      </c>
      <c r="BE181" s="35">
        <v>2.1338989773804773E-3</v>
      </c>
      <c r="BF181" s="35">
        <v>1.232571724551379E-3</v>
      </c>
      <c r="BG181" s="35">
        <v>3.0672027395670654E-3</v>
      </c>
      <c r="BH181" s="36">
        <v>9.545184755277436E-4</v>
      </c>
    </row>
    <row r="182" spans="12:60" outlineLevel="1" x14ac:dyDescent="0.25">
      <c r="L182" s="33">
        <v>2030</v>
      </c>
      <c r="M182" s="35">
        <v>5.2345653194324715E-2</v>
      </c>
      <c r="N182" s="35">
        <v>5.7242380075372079E-2</v>
      </c>
      <c r="O182" s="35">
        <v>6.3294222364395747E-2</v>
      </c>
      <c r="P182" s="35">
        <v>4.7539672278527956E-2</v>
      </c>
      <c r="Q182" s="35">
        <v>5.6407953160533264E-2</v>
      </c>
      <c r="R182" s="35">
        <v>2.0693417161953942E-2</v>
      </c>
      <c r="S182" s="35">
        <v>7.5607452352083993E-2</v>
      </c>
      <c r="T182" s="36">
        <v>3.5084044747166532E-2</v>
      </c>
      <c r="V182" s="33">
        <v>2030</v>
      </c>
      <c r="W182" s="35">
        <v>4.8608534420540916E-2</v>
      </c>
      <c r="X182" s="35">
        <v>5.2069145790736959E-2</v>
      </c>
      <c r="Y182" s="35">
        <v>5.8505884227977534E-2</v>
      </c>
      <c r="Z182" s="35">
        <v>4.4266126874836331E-2</v>
      </c>
      <c r="AA182" s="35">
        <v>5.2540620773575242E-2</v>
      </c>
      <c r="AB182" s="35">
        <v>2.4297006691983203E-2</v>
      </c>
      <c r="AC182" s="35">
        <v>6.37511199462093E-2</v>
      </c>
      <c r="AD182" s="36">
        <v>3.278955314388865E-2</v>
      </c>
      <c r="AF182" s="33">
        <v>2030</v>
      </c>
      <c r="AG182" s="35">
        <v>-7.0680868395989194E-4</v>
      </c>
      <c r="AH182" s="35">
        <v>-1.2298731580305811E-3</v>
      </c>
      <c r="AI182" s="35">
        <v>-1.9832647326900599E-3</v>
      </c>
      <c r="AJ182" s="35">
        <v>-2.7621961979097387E-3</v>
      </c>
      <c r="AK182" s="35">
        <v>-2.3955294849975495E-3</v>
      </c>
      <c r="AL182" s="35">
        <v>-6.8375726757822219E-3</v>
      </c>
      <c r="AM182" s="35">
        <v>4.0624490322338502E-4</v>
      </c>
      <c r="AN182" s="36">
        <v>-1.8769820393297332E-3</v>
      </c>
      <c r="AP182" s="33">
        <v>2030</v>
      </c>
      <c r="AQ182" s="35">
        <v>1.6032155549388083E-3</v>
      </c>
      <c r="AR182" s="35">
        <v>1.0427756545499101E-3</v>
      </c>
      <c r="AS182" s="35">
        <v>6.5911571183807638E-4</v>
      </c>
      <c r="AT182" s="35">
        <v>3.1646615682445756E-4</v>
      </c>
      <c r="AU182" s="35">
        <v>2.8731288427952251E-4</v>
      </c>
      <c r="AV182" s="35">
        <v>3.0091928831343928E-4</v>
      </c>
      <c r="AW182" s="35">
        <v>3.1642879345361585E-4</v>
      </c>
      <c r="AX182" s="36">
        <v>1.2672461551554992E-3</v>
      </c>
      <c r="AZ182" s="33">
        <v>2030</v>
      </c>
      <c r="BA182" s="35">
        <v>1.3365918072312244E-3</v>
      </c>
      <c r="BB182" s="35">
        <v>2.6335007625613027E-3</v>
      </c>
      <c r="BC182" s="35">
        <v>3.0603052307967005E-3</v>
      </c>
      <c r="BD182" s="35">
        <v>3.1534101425381156E-3</v>
      </c>
      <c r="BE182" s="35">
        <v>3.0706176309212019E-3</v>
      </c>
      <c r="BF182" s="35">
        <v>2.0730917677265204E-3</v>
      </c>
      <c r="BG182" s="35">
        <v>5.161317697871981E-3</v>
      </c>
      <c r="BH182" s="36">
        <v>1.407176794535836E-3</v>
      </c>
    </row>
    <row r="183" spans="12:60" outlineLevel="1" x14ac:dyDescent="0.25">
      <c r="L183" s="34">
        <v>2031</v>
      </c>
      <c r="M183" s="35">
        <v>5.0511775634082046E-2</v>
      </c>
      <c r="N183" s="35">
        <v>5.1628702677773752E-2</v>
      </c>
      <c r="O183" s="35">
        <v>5.6569498600616885E-2</v>
      </c>
      <c r="P183" s="35">
        <v>3.8320139469511405E-2</v>
      </c>
      <c r="Q183" s="35">
        <v>5.0159071743604455E-2</v>
      </c>
      <c r="R183" s="35">
        <v>1.0887683688210581E-2</v>
      </c>
      <c r="S183" s="35">
        <v>6.267105124797312E-2</v>
      </c>
      <c r="T183" s="36">
        <v>3.0291976295482526E-2</v>
      </c>
      <c r="V183" s="34">
        <v>2031</v>
      </c>
      <c r="W183" s="35">
        <v>4.699735420322626E-2</v>
      </c>
      <c r="X183" s="35">
        <v>4.6646158589301434E-2</v>
      </c>
      <c r="Y183" s="35">
        <v>5.2504593909214581E-2</v>
      </c>
      <c r="Z183" s="35">
        <v>3.6713258217024647E-2</v>
      </c>
      <c r="AA183" s="35">
        <v>4.7158270749776854E-2</v>
      </c>
      <c r="AB183" s="35">
        <v>1.677626233208529E-2</v>
      </c>
      <c r="AC183" s="35">
        <v>5.2871688097710701E-2</v>
      </c>
      <c r="AD183" s="36">
        <v>2.7909297108458686E-2</v>
      </c>
      <c r="AF183" s="34">
        <v>2031</v>
      </c>
      <c r="AG183" s="35">
        <v>-8.5366934879427259E-4</v>
      </c>
      <c r="AH183" s="35">
        <v>-1.3418553453555804E-3</v>
      </c>
      <c r="AI183" s="35">
        <v>-2.274027971966297E-3</v>
      </c>
      <c r="AJ183" s="35">
        <v>-3.5945865497206686E-3</v>
      </c>
      <c r="AK183" s="35">
        <v>-2.7185993549763143E-3</v>
      </c>
      <c r="AL183" s="35">
        <v>-8.6158264777473903E-3</v>
      </c>
      <c r="AM183" s="35">
        <v>3.8375110472310681E-4</v>
      </c>
      <c r="AN183" s="36">
        <v>-2.0143964624604882E-3</v>
      </c>
      <c r="AP183" s="34">
        <v>2031</v>
      </c>
      <c r="AQ183" s="35">
        <v>1.4805212107662502E-3</v>
      </c>
      <c r="AR183" s="35">
        <v>1.0129005218362241E-3</v>
      </c>
      <c r="AS183" s="35">
        <v>6.0593135348563365E-4</v>
      </c>
      <c r="AT183" s="35">
        <v>2.5136620195898018E-4</v>
      </c>
      <c r="AU183" s="35">
        <v>2.2566949403257652E-4</v>
      </c>
      <c r="AV183" s="35">
        <v>2.3768025450743302E-4</v>
      </c>
      <c r="AW183" s="35">
        <v>2.2665740758931463E-4</v>
      </c>
      <c r="AX183" s="36">
        <v>1.222786339121873E-3</v>
      </c>
      <c r="AZ183" s="34">
        <v>2031</v>
      </c>
      <c r="BA183" s="35">
        <v>1.3328685161437814E-3</v>
      </c>
      <c r="BB183" s="35">
        <v>2.6195246266615957E-3</v>
      </c>
      <c r="BC183" s="35">
        <v>2.9174265967606416E-3</v>
      </c>
      <c r="BD183" s="35">
        <v>2.8760723470877547E-3</v>
      </c>
      <c r="BE183" s="35">
        <v>2.8911248826051228E-3</v>
      </c>
      <c r="BF183" s="35">
        <v>2.00903531130181E-3</v>
      </c>
      <c r="BG183" s="35">
        <v>4.2878314830363529E-3</v>
      </c>
      <c r="BH183" s="36">
        <v>1.5183766635777918E-3</v>
      </c>
    </row>
    <row r="184" spans="12:60" outlineLevel="1" x14ac:dyDescent="0.25">
      <c r="L184" s="34">
        <v>2032</v>
      </c>
      <c r="M184" s="35">
        <v>-6.17273266257512E-3</v>
      </c>
      <c r="N184" s="35">
        <v>-1.4581678359654182E-3</v>
      </c>
      <c r="O184" s="35">
        <v>-9.3268448479787436E-3</v>
      </c>
      <c r="P184" s="35">
        <v>-1.1219548483843322E-2</v>
      </c>
      <c r="Q184" s="35">
        <v>-3.0302193939718558E-3</v>
      </c>
      <c r="R184" s="35">
        <v>-1.5632143511180696E-2</v>
      </c>
      <c r="S184" s="35">
        <v>-1.7781869086827884E-2</v>
      </c>
      <c r="T184" s="36">
        <v>-8.0341173909747043E-3</v>
      </c>
      <c r="V184" s="34">
        <v>2032</v>
      </c>
      <c r="W184" s="35">
        <v>-6.9634241656262308E-3</v>
      </c>
      <c r="X184" s="35">
        <v>-1.3831743483145864E-3</v>
      </c>
      <c r="Y184" s="35">
        <v>-9.5172925616705539E-3</v>
      </c>
      <c r="Z184" s="35">
        <v>-1.2229388427419274E-2</v>
      </c>
      <c r="AA184" s="35">
        <v>-3.5554347326461899E-3</v>
      </c>
      <c r="AB184" s="35">
        <v>-1.6841975810264698E-2</v>
      </c>
      <c r="AC184" s="35">
        <v>-1.9182076948516813E-2</v>
      </c>
      <c r="AD184" s="36">
        <v>-8.8842296553817146E-3</v>
      </c>
      <c r="AF184" s="34">
        <v>2032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6">
        <v>0</v>
      </c>
      <c r="AP184" s="34">
        <v>2032</v>
      </c>
      <c r="AQ184" s="35">
        <v>1.988910154964163E-4</v>
      </c>
      <c r="AR184" s="35">
        <v>1.5646594752860565E-4</v>
      </c>
      <c r="AS184" s="35">
        <v>4.2541488658009996E-5</v>
      </c>
      <c r="AT184" s="35">
        <v>-2.3313171555905399E-5</v>
      </c>
      <c r="AU184" s="35">
        <v>-2.1390312794355992E-5</v>
      </c>
      <c r="AV184" s="35">
        <v>-3.1802805120162425E-5</v>
      </c>
      <c r="AW184" s="35">
        <v>-8.0200806443775363E-5</v>
      </c>
      <c r="AX184" s="36">
        <v>1.0439461333588973E-4</v>
      </c>
      <c r="AZ184" s="34">
        <v>2032</v>
      </c>
      <c r="BA184" s="35">
        <v>2.5246251350674598E-4</v>
      </c>
      <c r="BB184" s="35">
        <v>-9.7982753361369745E-5</v>
      </c>
      <c r="BC184" s="35">
        <v>6.326481300633624E-5</v>
      </c>
      <c r="BD184" s="35">
        <v>4.7070873925503243E-4</v>
      </c>
      <c r="BE184" s="35">
        <v>2.7969872832889209E-4</v>
      </c>
      <c r="BF184" s="35">
        <v>5.5038597393330946E-4</v>
      </c>
      <c r="BG184" s="35">
        <v>6.608880024336905E-4</v>
      </c>
      <c r="BH184" s="36">
        <v>3.2393711280453985E-4</v>
      </c>
    </row>
    <row r="185" spans="12:60" outlineLevel="1" x14ac:dyDescent="0.25">
      <c r="L185" s="34">
        <v>2033</v>
      </c>
      <c r="M185" s="35">
        <v>-9.2680551929636978E-3</v>
      </c>
      <c r="N185" s="35">
        <v>-5.1321338938981054E-3</v>
      </c>
      <c r="O185" s="35">
        <v>-1.2946168900112909E-2</v>
      </c>
      <c r="P185" s="35">
        <v>-1.5856737926746023E-2</v>
      </c>
      <c r="Q185" s="35">
        <v>-7.5859668373751132E-3</v>
      </c>
      <c r="R185" s="35">
        <v>-2.0314935008150292E-2</v>
      </c>
      <c r="S185" s="35">
        <v>-2.3195073602473748E-2</v>
      </c>
      <c r="T185" s="36">
        <v>-1.2045077198989174E-2</v>
      </c>
      <c r="V185" s="34">
        <v>2033</v>
      </c>
      <c r="W185" s="35">
        <v>-1.0310680976362896E-2</v>
      </c>
      <c r="X185" s="35">
        <v>-5.3419435391506287E-3</v>
      </c>
      <c r="Y185" s="35">
        <v>-1.3402370209733672E-2</v>
      </c>
      <c r="Z185" s="35">
        <v>-1.7225285705973259E-2</v>
      </c>
      <c r="AA185" s="35">
        <v>-8.4629168517407205E-3</v>
      </c>
      <c r="AB185" s="35">
        <v>-2.1887051526784385E-2</v>
      </c>
      <c r="AC185" s="35">
        <v>-2.5011788405731594E-2</v>
      </c>
      <c r="AD185" s="36">
        <v>-1.3206616091071433E-2</v>
      </c>
      <c r="AF185" s="34">
        <v>2033</v>
      </c>
      <c r="AG185" s="35">
        <v>0</v>
      </c>
      <c r="AH185" s="35">
        <v>0</v>
      </c>
      <c r="AI185" s="35">
        <v>0</v>
      </c>
      <c r="AJ185" s="35">
        <v>0</v>
      </c>
      <c r="AK185" s="35">
        <v>0</v>
      </c>
      <c r="AL185" s="35">
        <v>0</v>
      </c>
      <c r="AM185" s="35">
        <v>0</v>
      </c>
      <c r="AN185" s="36">
        <v>0</v>
      </c>
      <c r="AP185" s="34">
        <v>2033</v>
      </c>
      <c r="AQ185" s="35">
        <v>1.7722247640983291E-4</v>
      </c>
      <c r="AR185" s="35">
        <v>1.2876727225230589E-4</v>
      </c>
      <c r="AS185" s="35">
        <v>1.4897669202040831E-5</v>
      </c>
      <c r="AT185" s="35">
        <v>-5.5775591145668102E-5</v>
      </c>
      <c r="AU185" s="35">
        <v>-5.1956865271929331E-5</v>
      </c>
      <c r="AV185" s="35">
        <v>-6.437750037868728E-5</v>
      </c>
      <c r="AW185" s="35">
        <v>-1.1607679714098484E-4</v>
      </c>
      <c r="AX185" s="36">
        <v>7.4516443700822776E-5</v>
      </c>
      <c r="AZ185" s="34">
        <v>2033</v>
      </c>
      <c r="BA185" s="35">
        <v>3.750021700068551E-4</v>
      </c>
      <c r="BB185" s="35">
        <v>4.0833129751227659E-5</v>
      </c>
      <c r="BC185" s="35">
        <v>1.9605828079072296E-4</v>
      </c>
      <c r="BD185" s="35">
        <v>6.4599469363324502E-4</v>
      </c>
      <c r="BE185" s="35">
        <v>4.4999053786742849E-4</v>
      </c>
      <c r="BF185" s="35">
        <v>7.2741049462110574E-4</v>
      </c>
      <c r="BG185" s="35">
        <v>8.6378381261154047E-4</v>
      </c>
      <c r="BH185" s="36">
        <v>4.7696259153950926E-4</v>
      </c>
    </row>
    <row r="186" spans="12:60" outlineLevel="1" x14ac:dyDescent="0.25">
      <c r="L186" s="33">
        <v>2034</v>
      </c>
      <c r="M186" s="35">
        <v>-5.88153361211885E-3</v>
      </c>
      <c r="N186" s="35">
        <v>-2.0387414645107738E-3</v>
      </c>
      <c r="O186" s="35">
        <v>-8.5705036624538211E-3</v>
      </c>
      <c r="P186" s="35">
        <v>-1.1366435913224948E-2</v>
      </c>
      <c r="Q186" s="35">
        <v>-3.5169710023076339E-3</v>
      </c>
      <c r="R186" s="35">
        <v>-1.5779111369225607E-2</v>
      </c>
      <c r="S186" s="35">
        <v>-1.804531340875537E-2</v>
      </c>
      <c r="T186" s="36">
        <v>-8.0393579930699843E-3</v>
      </c>
      <c r="V186" s="33">
        <v>2034</v>
      </c>
      <c r="W186" s="35">
        <v>-6.7011881854266431E-3</v>
      </c>
      <c r="X186" s="35">
        <v>-2.0516826874835692E-3</v>
      </c>
      <c r="Y186" s="35">
        <v>-8.7168367526687662E-3</v>
      </c>
      <c r="Z186" s="35">
        <v>-1.2430103274319038E-2</v>
      </c>
      <c r="AA186" s="35">
        <v>-4.1185637213518866E-3</v>
      </c>
      <c r="AB186" s="35">
        <v>-1.7043032394390756E-2</v>
      </c>
      <c r="AC186" s="35">
        <v>-1.9505690917281937E-2</v>
      </c>
      <c r="AD186" s="36">
        <v>-8.9296740058916191E-3</v>
      </c>
      <c r="AF186" s="33">
        <v>2034</v>
      </c>
      <c r="AG186" s="35">
        <v>0</v>
      </c>
      <c r="AH186" s="35">
        <v>0</v>
      </c>
      <c r="AI186" s="35">
        <v>0</v>
      </c>
      <c r="AJ186" s="35">
        <v>0</v>
      </c>
      <c r="AK186" s="35">
        <v>0</v>
      </c>
      <c r="AL186" s="35">
        <v>0</v>
      </c>
      <c r="AM186" s="35">
        <v>0</v>
      </c>
      <c r="AN186" s="36">
        <v>0</v>
      </c>
      <c r="AP186" s="33">
        <v>2034</v>
      </c>
      <c r="AQ186" s="35">
        <v>1.9479254824461556E-4</v>
      </c>
      <c r="AR186" s="35">
        <v>1.4269401120303726E-4</v>
      </c>
      <c r="AS186" s="35">
        <v>3.7407455435234382E-5</v>
      </c>
      <c r="AT186" s="35">
        <v>-3.1222042778389358E-5</v>
      </c>
      <c r="AU186" s="35">
        <v>-2.9030248534622771E-5</v>
      </c>
      <c r="AV186" s="35">
        <v>-3.9318072485916566E-5</v>
      </c>
      <c r="AW186" s="35">
        <v>-8.5936656702645386E-5</v>
      </c>
      <c r="AX186" s="36">
        <v>9.5003726509057529E-5</v>
      </c>
      <c r="AZ186" s="33">
        <v>2034</v>
      </c>
      <c r="BA186" s="35">
        <v>2.6883837711411118E-4</v>
      </c>
      <c r="BB186" s="35">
        <v>-5.3649955134793537E-5</v>
      </c>
      <c r="BC186" s="35">
        <v>4.9909497174427386E-5</v>
      </c>
      <c r="BD186" s="35">
        <v>5.0072094907815945E-4</v>
      </c>
      <c r="BE186" s="35">
        <v>3.1770056110969058E-4</v>
      </c>
      <c r="BF186" s="35">
        <v>5.8045028684494682E-4</v>
      </c>
      <c r="BG186" s="35">
        <v>6.9337330158858457E-4</v>
      </c>
      <c r="BH186" s="36">
        <v>3.4822946602197646E-4</v>
      </c>
    </row>
    <row r="187" spans="12:60" outlineLevel="1" x14ac:dyDescent="0.25">
      <c r="L187" s="34">
        <v>2035</v>
      </c>
      <c r="M187" s="35">
        <v>-5.6508482126697013E-3</v>
      </c>
      <c r="N187" s="35">
        <v>-2.3534754464800134E-3</v>
      </c>
      <c r="O187" s="35">
        <v>-7.9843789177468372E-3</v>
      </c>
      <c r="P187" s="35">
        <v>-1.1056621851144977E-2</v>
      </c>
      <c r="Q187" s="35">
        <v>-3.404373778525871E-3</v>
      </c>
      <c r="R187" s="35">
        <v>-1.5429942515958417E-2</v>
      </c>
      <c r="S187" s="35">
        <v>-1.7701907779784753E-2</v>
      </c>
      <c r="T187" s="36">
        <v>-8.1935348132843311E-3</v>
      </c>
      <c r="V187" s="34">
        <v>2035</v>
      </c>
      <c r="W187" s="35">
        <v>-6.5119569119956866E-3</v>
      </c>
      <c r="X187" s="35">
        <v>-2.470567136808155E-3</v>
      </c>
      <c r="Y187" s="35">
        <v>-8.1559670634822057E-3</v>
      </c>
      <c r="Z187" s="35">
        <v>-1.2173601770911091E-2</v>
      </c>
      <c r="AA187" s="35">
        <v>-4.0679280683632024E-3</v>
      </c>
      <c r="AB187" s="35">
        <v>-1.6746424200913101E-2</v>
      </c>
      <c r="AC187" s="35">
        <v>-1.9215721223467708E-2</v>
      </c>
      <c r="AD187" s="36">
        <v>-9.13039278464578E-3</v>
      </c>
      <c r="AF187" s="34">
        <v>2035</v>
      </c>
      <c r="AG187" s="35">
        <v>0</v>
      </c>
      <c r="AH187" s="35">
        <v>0</v>
      </c>
      <c r="AI187" s="35">
        <v>0</v>
      </c>
      <c r="AJ187" s="35">
        <v>0</v>
      </c>
      <c r="AK187" s="35">
        <v>0</v>
      </c>
      <c r="AL187" s="35">
        <v>0</v>
      </c>
      <c r="AM187" s="35">
        <v>0</v>
      </c>
      <c r="AN187" s="36">
        <v>0</v>
      </c>
      <c r="AP187" s="34">
        <v>2035</v>
      </c>
      <c r="AQ187" s="35">
        <v>1.8620552386572342E-4</v>
      </c>
      <c r="AR187" s="35">
        <v>1.2968920018474606E-4</v>
      </c>
      <c r="AS187" s="35">
        <v>3.1244442628475255E-5</v>
      </c>
      <c r="AT187" s="35">
        <v>-3.8026135971702679E-5</v>
      </c>
      <c r="AU187" s="35">
        <v>-3.5518616576357687E-5</v>
      </c>
      <c r="AV187" s="35">
        <v>-4.5901586152585772E-5</v>
      </c>
      <c r="AW187" s="35">
        <v>-9.162361387371476E-5</v>
      </c>
      <c r="AX187" s="36">
        <v>8.7370846419076997E-5</v>
      </c>
      <c r="AZ187" s="34">
        <v>2035</v>
      </c>
      <c r="BA187" s="35">
        <v>2.9474728873002398E-4</v>
      </c>
      <c r="BB187" s="35">
        <v>3.0911217097084887E-7</v>
      </c>
      <c r="BC187" s="35">
        <v>6.8343658683911457E-5</v>
      </c>
      <c r="BD187" s="35">
        <v>5.3228521153969588E-4</v>
      </c>
      <c r="BE187" s="35">
        <v>3.5178590421303113E-4</v>
      </c>
      <c r="BF187" s="35">
        <v>6.1176128613293912E-4</v>
      </c>
      <c r="BG187" s="35">
        <v>7.2525361898678753E-4</v>
      </c>
      <c r="BH187" s="36">
        <v>3.7606486951213824E-4</v>
      </c>
    </row>
    <row r="188" spans="12:60" outlineLevel="1" x14ac:dyDescent="0.25">
      <c r="L188" s="34">
        <v>2036</v>
      </c>
      <c r="M188" s="35">
        <v>-3.5368857347793936E-3</v>
      </c>
      <c r="N188" s="35">
        <v>-5.4998479354584351E-4</v>
      </c>
      <c r="O188" s="35">
        <v>-4.9936879705813064E-3</v>
      </c>
      <c r="P188" s="35">
        <v>-7.6496292802064048E-3</v>
      </c>
      <c r="Q188" s="35">
        <v>-3.8324207699080848E-4</v>
      </c>
      <c r="R188" s="35">
        <v>-1.1857639687246624E-2</v>
      </c>
      <c r="S188" s="35">
        <v>-1.3639341833926455E-2</v>
      </c>
      <c r="T188" s="36">
        <v>-5.9170470139635611E-3</v>
      </c>
      <c r="V188" s="34">
        <v>2036</v>
      </c>
      <c r="W188" s="35">
        <v>-4.2370263557157672E-3</v>
      </c>
      <c r="X188" s="35">
        <v>-5.7532715565400405E-4</v>
      </c>
      <c r="Y188" s="35">
        <v>-4.9725716205946124E-3</v>
      </c>
      <c r="Z188" s="35">
        <v>-8.5253408854945034E-3</v>
      </c>
      <c r="AA188" s="35">
        <v>-8.2993844297296615E-4</v>
      </c>
      <c r="AB188" s="35">
        <v>-1.292723630231285E-2</v>
      </c>
      <c r="AC188" s="35">
        <v>-1.4860772845967651E-2</v>
      </c>
      <c r="AD188" s="36">
        <v>-6.6452453874025208E-3</v>
      </c>
      <c r="AF188" s="34">
        <v>2036</v>
      </c>
      <c r="AG188" s="35">
        <v>0</v>
      </c>
      <c r="AH188" s="35">
        <v>0</v>
      </c>
      <c r="AI188" s="35">
        <v>0</v>
      </c>
      <c r="AJ188" s="35">
        <v>0</v>
      </c>
      <c r="AK188" s="35">
        <v>0</v>
      </c>
      <c r="AL188" s="35">
        <v>0</v>
      </c>
      <c r="AM188" s="35">
        <v>0</v>
      </c>
      <c r="AN188" s="36">
        <v>0</v>
      </c>
      <c r="AP188" s="34">
        <v>2036</v>
      </c>
      <c r="AQ188" s="35">
        <v>1.9016486902301288E-4</v>
      </c>
      <c r="AR188" s="35">
        <v>1.3361343902995593E-4</v>
      </c>
      <c r="AS188" s="35">
        <v>4.6234520892030062E-5</v>
      </c>
      <c r="AT188" s="35">
        <v>-1.9116572600674786E-5</v>
      </c>
      <c r="AU188" s="35">
        <v>-1.7802369085551106E-5</v>
      </c>
      <c r="AV188" s="35">
        <v>-2.6504781615921402E-5</v>
      </c>
      <c r="AW188" s="35">
        <v>-6.7641219822611731E-5</v>
      </c>
      <c r="AX188" s="36">
        <v>1.0178199185784109E-4</v>
      </c>
      <c r="AZ188" s="34">
        <v>2036</v>
      </c>
      <c r="BA188" s="35">
        <v>2.2289492597993288E-4</v>
      </c>
      <c r="BB188" s="35">
        <v>-4.3147044682889657E-5</v>
      </c>
      <c r="BC188" s="35">
        <v>-2.3746760365872532E-5</v>
      </c>
      <c r="BD188" s="35">
        <v>4.1782986530480848E-4</v>
      </c>
      <c r="BE188" s="35">
        <v>2.477294248481865E-4</v>
      </c>
      <c r="BF188" s="35">
        <v>4.9504113510923098E-4</v>
      </c>
      <c r="BG188" s="35">
        <v>5.8593261961426002E-4</v>
      </c>
      <c r="BH188" s="36">
        <v>2.7731717832324421E-4</v>
      </c>
    </row>
    <row r="189" spans="12:60" outlineLevel="1" x14ac:dyDescent="0.25">
      <c r="L189" s="34">
        <v>2037</v>
      </c>
      <c r="M189" s="35">
        <v>-4.8699524776074643E-3</v>
      </c>
      <c r="N189" s="35">
        <v>-2.3691777681454917E-3</v>
      </c>
      <c r="O189" s="35">
        <v>-6.2178797897471938E-3</v>
      </c>
      <c r="P189" s="35">
        <v>-9.1764276311365744E-3</v>
      </c>
      <c r="Q189" s="35">
        <v>-2.021195818110888E-3</v>
      </c>
      <c r="R189" s="35">
        <v>-1.3000488002689381E-2</v>
      </c>
      <c r="S189" s="35">
        <v>-1.5292407993990453E-2</v>
      </c>
      <c r="T189" s="36">
        <v>-8.0442163435072711E-3</v>
      </c>
      <c r="V189" s="34">
        <v>2037</v>
      </c>
      <c r="W189" s="35">
        <v>-5.7411809831404703E-3</v>
      </c>
      <c r="X189" s="35">
        <v>-2.6378802315455419E-3</v>
      </c>
      <c r="Y189" s="35">
        <v>-6.3932861594986345E-3</v>
      </c>
      <c r="Z189" s="35">
        <v>-1.0273494838676789E-2</v>
      </c>
      <c r="AA189" s="35">
        <v>-2.6882929098437369E-3</v>
      </c>
      <c r="AB189" s="35">
        <v>-1.4291411533537191E-2</v>
      </c>
      <c r="AC189" s="35">
        <v>-1.6757420388676336E-2</v>
      </c>
      <c r="AD189" s="36">
        <v>-8.9677329799352501E-3</v>
      </c>
      <c r="AF189" s="34">
        <v>2037</v>
      </c>
      <c r="AG189" s="35">
        <v>0</v>
      </c>
      <c r="AH189" s="35">
        <v>0</v>
      </c>
      <c r="AI189" s="35">
        <v>0</v>
      </c>
      <c r="AJ189" s="35">
        <v>0</v>
      </c>
      <c r="AK189" s="35">
        <v>0</v>
      </c>
      <c r="AL189" s="35">
        <v>0</v>
      </c>
      <c r="AM189" s="35">
        <v>0</v>
      </c>
      <c r="AN189" s="36">
        <v>0</v>
      </c>
      <c r="AP189" s="34">
        <v>2037</v>
      </c>
      <c r="AQ189" s="35">
        <v>1.6692496994896722E-4</v>
      </c>
      <c r="AR189" s="35">
        <v>1.0790984092423628E-4</v>
      </c>
      <c r="AS189" s="35">
        <v>2.6042650600244244E-5</v>
      </c>
      <c r="AT189" s="35">
        <v>-4.0891249438734789E-5</v>
      </c>
      <c r="AU189" s="35">
        <v>-3.8373289702464675E-5</v>
      </c>
      <c r="AV189" s="35">
        <v>-4.8393355884357447E-5</v>
      </c>
      <c r="AW189" s="35">
        <v>-9.0553339594734439E-5</v>
      </c>
      <c r="AX189" s="36">
        <v>8.132712421482502E-5</v>
      </c>
      <c r="AZ189" s="34">
        <v>2037</v>
      </c>
      <c r="BA189" s="35">
        <v>3.1531749526103603E-4</v>
      </c>
      <c r="BB189" s="35">
        <v>8.1242736693853956E-5</v>
      </c>
      <c r="BC189" s="35">
        <v>7.8888240733432369E-5</v>
      </c>
      <c r="BD189" s="35">
        <v>5.3356012331207125E-4</v>
      </c>
      <c r="BE189" s="35">
        <v>3.6109974571574277E-4</v>
      </c>
      <c r="BF189" s="35">
        <v>6.1245948895694013E-4</v>
      </c>
      <c r="BG189" s="35">
        <v>7.1297372569101292E-4</v>
      </c>
      <c r="BH189" s="36">
        <v>3.7912799833028643E-4</v>
      </c>
    </row>
    <row r="190" spans="12:60" outlineLevel="1" x14ac:dyDescent="0.25">
      <c r="L190" s="33">
        <v>2038</v>
      </c>
      <c r="M190" s="35">
        <v>-5.9299196783338948E-3</v>
      </c>
      <c r="N190" s="35">
        <v>-3.0374244957145358E-3</v>
      </c>
      <c r="O190" s="35">
        <v>-6.2756508197114869E-3</v>
      </c>
      <c r="P190" s="35">
        <v>-9.0665180558112679E-3</v>
      </c>
      <c r="Q190" s="35">
        <v>-2.1380021728228948E-3</v>
      </c>
      <c r="R190" s="35">
        <v>-1.2651851630984923E-2</v>
      </c>
      <c r="S190" s="35">
        <v>-1.4896667057580082E-2</v>
      </c>
      <c r="T190" s="36">
        <v>-8.2991140506436523E-3</v>
      </c>
      <c r="V190" s="33">
        <v>2038</v>
      </c>
      <c r="W190" s="35">
        <v>-6.8872523348543213E-3</v>
      </c>
      <c r="X190" s="35">
        <v>-3.4635162765902505E-3</v>
      </c>
      <c r="Y190" s="35">
        <v>-6.5657570857206027E-3</v>
      </c>
      <c r="Z190" s="35">
        <v>-1.0261661225930419E-2</v>
      </c>
      <c r="AA190" s="35">
        <v>-2.9091195572893414E-3</v>
      </c>
      <c r="AB190" s="35">
        <v>-1.4038362306848851E-2</v>
      </c>
      <c r="AC190" s="35">
        <v>-1.6460425808765389E-2</v>
      </c>
      <c r="AD190" s="36">
        <v>-9.3126773804841356E-3</v>
      </c>
      <c r="AF190" s="33">
        <v>2038</v>
      </c>
      <c r="AG190" s="35">
        <v>0</v>
      </c>
      <c r="AH190" s="35">
        <v>0</v>
      </c>
      <c r="AI190" s="35">
        <v>0</v>
      </c>
      <c r="AJ190" s="35">
        <v>0</v>
      </c>
      <c r="AK190" s="35">
        <v>0</v>
      </c>
      <c r="AL190" s="35">
        <v>0</v>
      </c>
      <c r="AM190" s="35">
        <v>0</v>
      </c>
      <c r="AN190" s="36">
        <v>0</v>
      </c>
      <c r="AP190" s="33">
        <v>2038</v>
      </c>
      <c r="AQ190" s="35">
        <v>1.4982320032985719E-4</v>
      </c>
      <c r="AR190" s="35">
        <v>8.9339718570835558E-5</v>
      </c>
      <c r="AS190" s="35">
        <v>1.4138723735346304E-5</v>
      </c>
      <c r="AT190" s="35">
        <v>-5.2237614050820724E-5</v>
      </c>
      <c r="AU190" s="35">
        <v>-4.913521466221038E-5</v>
      </c>
      <c r="AV190" s="35">
        <v>-5.9640431117613524E-5</v>
      </c>
      <c r="AW190" s="35">
        <v>-1.0150492746219264E-4</v>
      </c>
      <c r="AX190" s="36">
        <v>6.8807900844625181E-5</v>
      </c>
      <c r="AZ190" s="33">
        <v>2038</v>
      </c>
      <c r="BA190" s="35">
        <v>3.6741768687975629E-4</v>
      </c>
      <c r="BB190" s="35">
        <v>1.6470523870615317E-4</v>
      </c>
      <c r="BC190" s="35">
        <v>1.4093813132021182E-4</v>
      </c>
      <c r="BD190" s="35">
        <v>5.9008304310426141E-4</v>
      </c>
      <c r="BE190" s="35">
        <v>4.1858567936392532E-4</v>
      </c>
      <c r="BF190" s="35">
        <v>6.6885814111783404E-4</v>
      </c>
      <c r="BG190" s="35">
        <v>7.7071902968417483E-4</v>
      </c>
      <c r="BH190" s="36">
        <v>4.314621290286702E-4</v>
      </c>
    </row>
    <row r="191" spans="12:60" outlineLevel="1" x14ac:dyDescent="0.25">
      <c r="L191" s="34">
        <v>2039</v>
      </c>
      <c r="M191" s="35">
        <v>-5.7195525266272584E-3</v>
      </c>
      <c r="N191" s="35">
        <v>-2.7517986994329835E-3</v>
      </c>
      <c r="O191" s="35">
        <v>-5.3858909388039278E-3</v>
      </c>
      <c r="P191" s="35">
        <v>-7.9495847214153814E-3</v>
      </c>
      <c r="Q191" s="35">
        <v>-1.2267076373149166E-3</v>
      </c>
      <c r="R191" s="35">
        <v>-1.1278399031718234E-2</v>
      </c>
      <c r="S191" s="35">
        <v>-1.3318316908879635E-2</v>
      </c>
      <c r="T191" s="36">
        <v>-7.902021895050404E-3</v>
      </c>
      <c r="V191" s="34">
        <v>2039</v>
      </c>
      <c r="W191" s="35">
        <v>-6.6410206334193145E-3</v>
      </c>
      <c r="X191" s="35">
        <v>-3.1965325340052031E-3</v>
      </c>
      <c r="Y191" s="35">
        <v>-5.6482442203370509E-3</v>
      </c>
      <c r="Z191" s="35">
        <v>-9.0776112996666658E-3</v>
      </c>
      <c r="AA191" s="35">
        <v>-1.9453996582251554E-3</v>
      </c>
      <c r="AB191" s="35">
        <v>-1.2593717786284708E-2</v>
      </c>
      <c r="AC191" s="35">
        <v>-1.479240224670797E-2</v>
      </c>
      <c r="AD191" s="36">
        <v>-8.8595180739812207E-3</v>
      </c>
      <c r="AF191" s="34">
        <v>2039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6">
        <v>0</v>
      </c>
      <c r="AP191" s="34">
        <v>2039</v>
      </c>
      <c r="AQ191" s="35">
        <v>1.4373465812433928E-4</v>
      </c>
      <c r="AR191" s="35">
        <v>8.3548397461274959E-5</v>
      </c>
      <c r="AS191" s="35">
        <v>1.5531450479500108E-5</v>
      </c>
      <c r="AT191" s="35">
        <v>-4.8401572288914174E-5</v>
      </c>
      <c r="AU191" s="35">
        <v>-4.5606856150515185E-5</v>
      </c>
      <c r="AV191" s="35">
        <v>-5.5566247724958551E-5</v>
      </c>
      <c r="AW191" s="35">
        <v>-9.5232351087992662E-5</v>
      </c>
      <c r="AX191" s="36">
        <v>7.0357036692891839E-5</v>
      </c>
      <c r="AZ191" s="34">
        <v>2039</v>
      </c>
      <c r="BA191" s="35">
        <v>3.5642379358691301E-4</v>
      </c>
      <c r="BB191" s="35">
        <v>1.7669872927461583E-4</v>
      </c>
      <c r="BC191" s="35">
        <v>1.2889667278770389E-4</v>
      </c>
      <c r="BD191" s="35">
        <v>5.6029685192782175E-4</v>
      </c>
      <c r="BE191" s="35">
        <v>3.9479531588870742E-4</v>
      </c>
      <c r="BF191" s="35">
        <v>6.3820585913010319E-4</v>
      </c>
      <c r="BG191" s="35">
        <v>7.3047835212158851E-4</v>
      </c>
      <c r="BH191" s="36">
        <v>4.0717818384972126E-4</v>
      </c>
    </row>
    <row r="192" spans="12:60" outlineLevel="1" x14ac:dyDescent="0.25">
      <c r="L192" s="34">
        <v>2040</v>
      </c>
      <c r="M192" s="35">
        <v>-4.7259177122804807E-3</v>
      </c>
      <c r="N192" s="35">
        <v>-2.4318167535978263E-3</v>
      </c>
      <c r="O192" s="35">
        <v>-3.6563804129177147E-3</v>
      </c>
      <c r="P192" s="35">
        <v>-6.6311230440302404E-3</v>
      </c>
      <c r="Q192" s="35">
        <v>-2.0955657459098553E-4</v>
      </c>
      <c r="R192" s="35">
        <v>-8.7249145097321179E-3</v>
      </c>
      <c r="S192" s="35">
        <v>-1.0399988841522045E-2</v>
      </c>
      <c r="T192" s="36">
        <v>-6.4421213440460923E-3</v>
      </c>
      <c r="V192" s="34">
        <v>2040</v>
      </c>
      <c r="W192" s="35">
        <v>-5.5763460428277511E-3</v>
      </c>
      <c r="X192" s="35">
        <v>-2.8595576682830526E-3</v>
      </c>
      <c r="Y192" s="35">
        <v>-3.863992274280359E-3</v>
      </c>
      <c r="Z192" s="35">
        <v>-7.6428008036428796E-3</v>
      </c>
      <c r="AA192" s="35">
        <v>-8.2858819958986363E-4</v>
      </c>
      <c r="AB192" s="35">
        <v>-9.920255915198517E-3</v>
      </c>
      <c r="AC192" s="35">
        <v>-1.1730826495384483E-2</v>
      </c>
      <c r="AD192" s="36">
        <v>-7.3021502974122132E-3</v>
      </c>
      <c r="AF192" s="34">
        <v>2040</v>
      </c>
      <c r="AG192" s="35">
        <v>0</v>
      </c>
      <c r="AH192" s="35">
        <v>0</v>
      </c>
      <c r="AI192" s="35">
        <v>0</v>
      </c>
      <c r="AJ192" s="35">
        <v>0</v>
      </c>
      <c r="AK192" s="35">
        <v>0</v>
      </c>
      <c r="AL192" s="35">
        <v>0</v>
      </c>
      <c r="AM192" s="35">
        <v>0</v>
      </c>
      <c r="AN192" s="36">
        <v>0</v>
      </c>
      <c r="AP192" s="34">
        <v>2040</v>
      </c>
      <c r="AQ192" s="35">
        <v>1.4006588047599244E-4</v>
      </c>
      <c r="AR192" s="35">
        <v>8.1702959624951887E-5</v>
      </c>
      <c r="AS192" s="35">
        <v>2.0032447531903586E-5</v>
      </c>
      <c r="AT192" s="35">
        <v>-4.041485086392349E-5</v>
      </c>
      <c r="AU192" s="35">
        <v>-3.8151043185163935E-5</v>
      </c>
      <c r="AV192" s="35">
        <v>-4.7552876417000789E-5</v>
      </c>
      <c r="AW192" s="35">
        <v>-8.4879804579940377E-5</v>
      </c>
      <c r="AX192" s="36">
        <v>7.5243375267985968E-5</v>
      </c>
      <c r="AZ192" s="34">
        <v>2040</v>
      </c>
      <c r="BA192" s="35">
        <v>3.2977874674133822E-4</v>
      </c>
      <c r="BB192" s="35">
        <v>1.683146172684058E-4</v>
      </c>
      <c r="BC192" s="35">
        <v>1.0424107675421901E-4</v>
      </c>
      <c r="BD192" s="35">
        <v>5.0278835355199725E-4</v>
      </c>
      <c r="BE192" s="35">
        <v>3.4385118608182275E-4</v>
      </c>
      <c r="BF192" s="35">
        <v>5.8557143192272676E-4</v>
      </c>
      <c r="BG192" s="35">
        <v>6.6613716839225567E-4</v>
      </c>
      <c r="BH192" s="36">
        <v>3.6413334917972939E-4</v>
      </c>
    </row>
    <row r="193" spans="12:60" outlineLevel="1" x14ac:dyDescent="0.25">
      <c r="L193" s="34">
        <v>2041</v>
      </c>
      <c r="M193" s="35">
        <v>-3.3527327515220362E-3</v>
      </c>
      <c r="N193" s="35">
        <v>-2.3864842220310267E-3</v>
      </c>
      <c r="O193" s="35">
        <v>-2.1869380190344678E-3</v>
      </c>
      <c r="P193" s="35">
        <v>-4.722364727720918E-3</v>
      </c>
      <c r="Q193" s="35">
        <v>-6.8696860090067258E-4</v>
      </c>
      <c r="R193" s="35">
        <v>-6.1854907266163384E-3</v>
      </c>
      <c r="S193" s="35">
        <v>-7.3742096762842158E-3</v>
      </c>
      <c r="T193" s="36">
        <v>-4.9676626689841852E-3</v>
      </c>
      <c r="V193" s="34">
        <v>2041</v>
      </c>
      <c r="W193" s="35">
        <v>-4.0230146779340892E-3</v>
      </c>
      <c r="X193" s="35">
        <v>-2.6574202811233683E-3</v>
      </c>
      <c r="Y193" s="35">
        <v>-2.2076621921722772E-3</v>
      </c>
      <c r="Z193" s="35">
        <v>-5.5079735289486065E-3</v>
      </c>
      <c r="AA193" s="35">
        <v>-1.0914659196730181E-3</v>
      </c>
      <c r="AB193" s="35">
        <v>-7.1421687520253352E-3</v>
      </c>
      <c r="AC193" s="35">
        <v>-8.451740133416985E-3</v>
      </c>
      <c r="AD193" s="36">
        <v>-5.6213753377636344E-3</v>
      </c>
      <c r="AF193" s="34">
        <v>2041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6">
        <v>0</v>
      </c>
      <c r="AP193" s="34">
        <v>2041</v>
      </c>
      <c r="AQ193" s="35">
        <v>1.4157378244372687E-4</v>
      </c>
      <c r="AR193" s="35">
        <v>8.3059993578382674E-5</v>
      </c>
      <c r="AS193" s="35">
        <v>2.3924837601940752E-5</v>
      </c>
      <c r="AT193" s="35">
        <v>-3.4641266584256591E-5</v>
      </c>
      <c r="AU193" s="35">
        <v>-3.2496154784067421E-5</v>
      </c>
      <c r="AV193" s="35">
        <v>-4.1588887663035479E-5</v>
      </c>
      <c r="AW193" s="35">
        <v>-7.6900507945287799E-5</v>
      </c>
      <c r="AX193" s="36">
        <v>7.9603882257472947E-5</v>
      </c>
      <c r="AZ193" s="34">
        <v>2041</v>
      </c>
      <c r="BA193" s="35">
        <v>2.4897830457959458E-4</v>
      </c>
      <c r="BB193" s="35">
        <v>9.0307478666673546E-5</v>
      </c>
      <c r="BC193" s="35">
        <v>1.3945382972169185E-5</v>
      </c>
      <c r="BD193" s="35">
        <v>3.9672324701744976E-4</v>
      </c>
      <c r="BE193" s="35">
        <v>2.2992016685252636E-4</v>
      </c>
      <c r="BF193" s="35">
        <v>4.7711831083252498E-4</v>
      </c>
      <c r="BG193" s="35">
        <v>5.5137245139835755E-4</v>
      </c>
      <c r="BH193" s="36">
        <v>2.6962638536698336E-4</v>
      </c>
    </row>
    <row r="194" spans="12:60" outlineLevel="1" x14ac:dyDescent="0.25">
      <c r="L194" s="33">
        <v>2042</v>
      </c>
      <c r="M194" s="35">
        <v>-2.0344619118370932E-3</v>
      </c>
      <c r="N194" s="35">
        <v>-6.6662179222087836E-4</v>
      </c>
      <c r="O194" s="35">
        <v>-1.6160007486140104E-3</v>
      </c>
      <c r="P194" s="35">
        <v>-2.7468391297688077E-3</v>
      </c>
      <c r="Q194" s="35">
        <v>6.1528789871334588E-4</v>
      </c>
      <c r="R194" s="35">
        <v>-3.6872326995366356E-3</v>
      </c>
      <c r="S194" s="35">
        <v>-4.3833989817303465E-3</v>
      </c>
      <c r="T194" s="36">
        <v>-3.1048656038749067E-3</v>
      </c>
      <c r="V194" s="33">
        <v>2042</v>
      </c>
      <c r="W194" s="35">
        <v>-2.5989873820515541E-3</v>
      </c>
      <c r="X194" s="35">
        <v>-8.5225293302726435E-4</v>
      </c>
      <c r="Y194" s="35">
        <v>-1.5420232296342595E-3</v>
      </c>
      <c r="Z194" s="35">
        <v>-3.4576057195074839E-3</v>
      </c>
      <c r="AA194" s="35">
        <v>2.1470524658173673E-4</v>
      </c>
      <c r="AB194" s="35">
        <v>-4.4604122000464486E-3</v>
      </c>
      <c r="AC194" s="35">
        <v>-5.2725847638668277E-3</v>
      </c>
      <c r="AD194" s="36">
        <v>-3.6388954584932742E-3</v>
      </c>
      <c r="AF194" s="33">
        <v>2042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6">
        <v>0</v>
      </c>
      <c r="AP194" s="33">
        <v>2042</v>
      </c>
      <c r="AQ194" s="35">
        <v>1.3619151302224353E-4</v>
      </c>
      <c r="AR194" s="35">
        <v>7.5560643574279496E-5</v>
      </c>
      <c r="AS194" s="35">
        <v>2.1036672006369272E-5</v>
      </c>
      <c r="AT194" s="35">
        <v>-3.6907027343158205E-5</v>
      </c>
      <c r="AU194" s="35">
        <v>-3.4655852214959815E-5</v>
      </c>
      <c r="AV194" s="35">
        <v>-4.3766118646426655E-5</v>
      </c>
      <c r="AW194" s="35">
        <v>-7.8293307267496282E-5</v>
      </c>
      <c r="AX194" s="36">
        <v>7.5858995193023304E-5</v>
      </c>
      <c r="AZ194" s="33">
        <v>2042</v>
      </c>
      <c r="BA194" s="35">
        <v>2.0636429869669293E-4</v>
      </c>
      <c r="BB194" s="35">
        <v>5.8197676504612161E-5</v>
      </c>
      <c r="BC194" s="35">
        <v>-3.7317537135872492E-5</v>
      </c>
      <c r="BD194" s="35">
        <v>3.6458763853053355E-4</v>
      </c>
      <c r="BE194" s="35">
        <v>2.253260301197102E-4</v>
      </c>
      <c r="BF194" s="35">
        <v>3.9732195849651042E-4</v>
      </c>
      <c r="BG194" s="35">
        <v>4.7062550299892258E-4</v>
      </c>
      <c r="BH194" s="36">
        <v>2.2010079108780722E-4</v>
      </c>
    </row>
    <row r="195" spans="12:60" outlineLevel="1" x14ac:dyDescent="0.25">
      <c r="L195" s="34">
        <v>2043</v>
      </c>
      <c r="M195" s="35">
        <v>-1.4617457495539332E-3</v>
      </c>
      <c r="N195" s="35">
        <v>-2.9342661684705895E-4</v>
      </c>
      <c r="O195" s="35">
        <v>-2.6358760124867153E-4</v>
      </c>
      <c r="P195" s="35">
        <v>-2.2852628489953286E-3</v>
      </c>
      <c r="Q195" s="35">
        <v>1.2018216190281539E-3</v>
      </c>
      <c r="R195" s="35">
        <v>-2.339953889540225E-3</v>
      </c>
      <c r="S195" s="35">
        <v>-2.8469298058680925E-3</v>
      </c>
      <c r="T195" s="36">
        <v>-1.9028821294558851E-3</v>
      </c>
      <c r="V195" s="34">
        <v>2043</v>
      </c>
      <c r="W195" s="35">
        <v>-1.7999258861404188E-3</v>
      </c>
      <c r="X195" s="35">
        <v>-2.4313240793316648E-4</v>
      </c>
      <c r="Y195" s="35">
        <v>-3.2588619472717628E-4</v>
      </c>
      <c r="Z195" s="35">
        <v>-2.6693662609770241E-3</v>
      </c>
      <c r="AA195" s="35">
        <v>9.3849800271761374E-4</v>
      </c>
      <c r="AB195" s="35">
        <v>-2.7542423506669023E-3</v>
      </c>
      <c r="AC195" s="35">
        <v>-3.3180411610577165E-3</v>
      </c>
      <c r="AD195" s="36">
        <v>-2.1754295958936742E-3</v>
      </c>
      <c r="AF195" s="34">
        <v>2043</v>
      </c>
      <c r="AG195" s="35">
        <v>0</v>
      </c>
      <c r="AH195" s="35">
        <v>0</v>
      </c>
      <c r="AI195" s="35">
        <v>0</v>
      </c>
      <c r="AJ195" s="35">
        <v>0</v>
      </c>
      <c r="AK195" s="35">
        <v>0</v>
      </c>
      <c r="AL195" s="35">
        <v>0</v>
      </c>
      <c r="AM195" s="35">
        <v>0</v>
      </c>
      <c r="AN195" s="36">
        <v>0</v>
      </c>
      <c r="AP195" s="34">
        <v>2043</v>
      </c>
      <c r="AQ195" s="35">
        <v>1.3531720448134443E-4</v>
      </c>
      <c r="AR195" s="35">
        <v>7.3611260584138805E-5</v>
      </c>
      <c r="AS195" s="35">
        <v>2.0984048513472686E-5</v>
      </c>
      <c r="AT195" s="35">
        <v>-3.4585227915551187E-5</v>
      </c>
      <c r="AU195" s="35">
        <v>-3.2582618835874655E-5</v>
      </c>
      <c r="AV195" s="35">
        <v>-4.1372373087988912E-5</v>
      </c>
      <c r="AW195" s="35">
        <v>-7.4548705810251192E-5</v>
      </c>
      <c r="AX195" s="36">
        <v>7.5777075912997205E-5</v>
      </c>
      <c r="AZ195" s="34">
        <v>2043</v>
      </c>
      <c r="BA195" s="35">
        <v>9.8823673180259419E-5</v>
      </c>
      <c r="BB195" s="35">
        <v>-5.6764990942870241E-5</v>
      </c>
      <c r="BC195" s="35">
        <v>2.5372901975906359E-5</v>
      </c>
      <c r="BD195" s="35">
        <v>2.0565491564550342E-4</v>
      </c>
      <c r="BE195" s="35">
        <v>1.502250073728284E-4</v>
      </c>
      <c r="BF195" s="35">
        <v>2.24033194467399E-4</v>
      </c>
      <c r="BG195" s="35">
        <v>2.6835751941667318E-4</v>
      </c>
      <c r="BH195" s="36">
        <v>9.5332611637077846E-5</v>
      </c>
    </row>
    <row r="196" spans="12:60" outlineLevel="1" x14ac:dyDescent="0.25">
      <c r="L196" s="34">
        <v>2044</v>
      </c>
      <c r="M196" s="35">
        <v>-6.8348366250858827E-4</v>
      </c>
      <c r="N196" s="35">
        <v>4.1873371291667461E-4</v>
      </c>
      <c r="O196" s="35">
        <v>1.3899483023838144E-4</v>
      </c>
      <c r="P196" s="35">
        <v>-1.1023225665739433E-3</v>
      </c>
      <c r="Q196" s="35">
        <v>3.7884242844477001E-4</v>
      </c>
      <c r="R196" s="35">
        <v>-1.1489368265609201E-3</v>
      </c>
      <c r="S196" s="35">
        <v>-1.4315392464495647E-3</v>
      </c>
      <c r="T196" s="36">
        <v>-9.230546988096E-4</v>
      </c>
      <c r="V196" s="34">
        <v>2044</v>
      </c>
      <c r="W196" s="35">
        <v>-8.7735961173673882E-4</v>
      </c>
      <c r="X196" s="35">
        <v>4.407199937797035E-4</v>
      </c>
      <c r="Y196" s="35">
        <v>9.2921141551016717E-5</v>
      </c>
      <c r="Z196" s="35">
        <v>-1.2940896578852445E-3</v>
      </c>
      <c r="AA196" s="35">
        <v>2.2563327527302945E-4</v>
      </c>
      <c r="AB196" s="35">
        <v>-1.3421066560103112E-3</v>
      </c>
      <c r="AC196" s="35">
        <v>-1.6428491719463478E-3</v>
      </c>
      <c r="AD196" s="36">
        <v>-1.0287306125792428E-3</v>
      </c>
      <c r="AF196" s="34">
        <v>2044</v>
      </c>
      <c r="AG196" s="35">
        <v>0</v>
      </c>
      <c r="AH196" s="35">
        <v>0</v>
      </c>
      <c r="AI196" s="35">
        <v>0</v>
      </c>
      <c r="AJ196" s="35">
        <v>0</v>
      </c>
      <c r="AK196" s="35">
        <v>0</v>
      </c>
      <c r="AL196" s="35">
        <v>0</v>
      </c>
      <c r="AM196" s="35">
        <v>0</v>
      </c>
      <c r="AN196" s="36">
        <v>0</v>
      </c>
      <c r="AP196" s="34">
        <v>2044</v>
      </c>
      <c r="AQ196" s="35">
        <v>1.4650857350817503E-4</v>
      </c>
      <c r="AR196" s="35">
        <v>8.5758375084843408E-5</v>
      </c>
      <c r="AS196" s="35">
        <v>3.7225000925733553E-5</v>
      </c>
      <c r="AT196" s="35">
        <v>-1.4464915962020264E-5</v>
      </c>
      <c r="AU196" s="35">
        <v>-1.3367917189310852E-5</v>
      </c>
      <c r="AV196" s="35">
        <v>-2.077779505382793E-5</v>
      </c>
      <c r="AW196" s="35">
        <v>-5.047121547885336E-5</v>
      </c>
      <c r="AX196" s="36">
        <v>9.124787333569806E-5</v>
      </c>
      <c r="AZ196" s="34">
        <v>2044</v>
      </c>
      <c r="BA196" s="35">
        <v>2.2978118134453496E-5</v>
      </c>
      <c r="BB196" s="35">
        <v>-5.1113593112717126E-5</v>
      </c>
      <c r="BC196" s="35">
        <v>5.8528315911576811E-6</v>
      </c>
      <c r="BD196" s="35">
        <v>1.0208114354193221E-4</v>
      </c>
      <c r="BE196" s="35">
        <v>8.2867310679191064E-5</v>
      </c>
      <c r="BF196" s="35">
        <v>1.0590887790917769E-4</v>
      </c>
      <c r="BG196" s="35">
        <v>1.296350173747296E-4</v>
      </c>
      <c r="BH196" s="36">
        <v>6.369223721991446E-6</v>
      </c>
    </row>
    <row r="197" spans="12:60" outlineLevel="1" x14ac:dyDescent="0.25">
      <c r="L197" s="34">
        <v>2045</v>
      </c>
      <c r="M197" s="35">
        <v>-7.6128953450071979E-4</v>
      </c>
      <c r="N197" s="35">
        <v>4.3085756683081122E-4</v>
      </c>
      <c r="O197" s="35">
        <v>1.6500054090795579E-4</v>
      </c>
      <c r="P197" s="35">
        <v>-1.2236555572887609E-3</v>
      </c>
      <c r="Q197" s="35">
        <v>-1.1460857375923394E-3</v>
      </c>
      <c r="R197" s="35">
        <v>-1.2716919815574101E-3</v>
      </c>
      <c r="S197" s="35">
        <v>-1.5646302394151101E-3</v>
      </c>
      <c r="T197" s="36">
        <v>-1.0153208870243846E-3</v>
      </c>
      <c r="V197" s="34">
        <v>2045</v>
      </c>
      <c r="W197" s="35">
        <v>-8.9417972489946873E-4</v>
      </c>
      <c r="X197" s="35">
        <v>3.860609768879808E-4</v>
      </c>
      <c r="Y197" s="35">
        <v>5.464227567442137E-5</v>
      </c>
      <c r="Z197" s="35">
        <v>-1.2965197297148956E-3</v>
      </c>
      <c r="AA197" s="35">
        <v>-1.2147904100788809E-3</v>
      </c>
      <c r="AB197" s="35">
        <v>-1.340945519647474E-3</v>
      </c>
      <c r="AC197" s="35">
        <v>-1.6212061501748032E-3</v>
      </c>
      <c r="AD197" s="36">
        <v>-1.0443649196856253E-3</v>
      </c>
      <c r="AF197" s="34">
        <v>2045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6">
        <v>0</v>
      </c>
      <c r="AP197" s="34">
        <v>2045</v>
      </c>
      <c r="AQ197" s="35">
        <v>1.4220188349889362E-4</v>
      </c>
      <c r="AR197" s="35">
        <v>8.008469483145042E-5</v>
      </c>
      <c r="AS197" s="35">
        <v>3.2928852623737015E-5</v>
      </c>
      <c r="AT197" s="35">
        <v>-1.796176004364991E-5</v>
      </c>
      <c r="AU197" s="35">
        <v>-1.6517848088981602E-5</v>
      </c>
      <c r="AV197" s="35">
        <v>-2.4104508412170489E-5</v>
      </c>
      <c r="AW197" s="35">
        <v>-5.3251803399212427E-5</v>
      </c>
      <c r="AX197" s="36">
        <v>8.6822191667002002E-5</v>
      </c>
      <c r="AZ197" s="34">
        <v>2045</v>
      </c>
      <c r="BA197" s="35">
        <v>-4.8600835228507222E-6</v>
      </c>
      <c r="BB197" s="35">
        <v>-1.6982536034437778E-5</v>
      </c>
      <c r="BC197" s="35">
        <v>3.7960666326997128E-5</v>
      </c>
      <c r="BD197" s="35">
        <v>4.5140215687133889E-5</v>
      </c>
      <c r="BE197" s="35">
        <v>4.2351054741374128E-5</v>
      </c>
      <c r="BF197" s="35">
        <v>4.6406013245681166E-5</v>
      </c>
      <c r="BG197" s="35">
        <v>5.4626384574207876E-5</v>
      </c>
      <c r="BH197" s="36">
        <v>-2.913119381309226E-5</v>
      </c>
    </row>
    <row r="198" spans="12:60" outlineLevel="1" x14ac:dyDescent="0.25">
      <c r="L198" s="33">
        <v>2046</v>
      </c>
      <c r="M198" s="35">
        <v>-2.0872088202927852E-4</v>
      </c>
      <c r="N198" s="35">
        <v>4.6589101764871188E-4</v>
      </c>
      <c r="O198" s="35">
        <v>1.8823270777468259E-4</v>
      </c>
      <c r="P198" s="35">
        <v>-4.9959704728619325E-4</v>
      </c>
      <c r="Q198" s="35">
        <v>-4.6766274352927351E-4</v>
      </c>
      <c r="R198" s="35">
        <v>-5.2538886998410028E-4</v>
      </c>
      <c r="S198" s="35">
        <v>-6.7329961969342378E-4</v>
      </c>
      <c r="T198" s="36">
        <v>-3.8021914130192958E-4</v>
      </c>
      <c r="V198" s="33">
        <v>2046</v>
      </c>
      <c r="W198" s="35">
        <v>-3.4896587685107061E-4</v>
      </c>
      <c r="X198" s="35">
        <v>3.7928630163497346E-4</v>
      </c>
      <c r="Y198" s="35">
        <v>1.2399779842264813E-4</v>
      </c>
      <c r="Z198" s="35">
        <v>-5.1812752346525048E-4</v>
      </c>
      <c r="AA198" s="35">
        <v>-4.855990068894922E-4</v>
      </c>
      <c r="AB198" s="35">
        <v>-5.3891066714628622E-4</v>
      </c>
      <c r="AC198" s="35">
        <v>-6.6435931562192074E-4</v>
      </c>
      <c r="AD198" s="36">
        <v>-4.0587205654940561E-4</v>
      </c>
      <c r="AF198" s="33">
        <v>2046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6">
        <v>0</v>
      </c>
      <c r="AP198" s="33">
        <v>2046</v>
      </c>
      <c r="AQ198" s="35">
        <v>1.4967016182199089E-4</v>
      </c>
      <c r="AR198" s="35">
        <v>8.8735250094229556E-5</v>
      </c>
      <c r="AS198" s="35">
        <v>4.3448651989574927E-5</v>
      </c>
      <c r="AT198" s="35">
        <v>-5.6501482053050722E-6</v>
      </c>
      <c r="AU198" s="35">
        <v>-4.9010097827872912E-6</v>
      </c>
      <c r="AV198" s="35">
        <v>-1.1515877665901897E-5</v>
      </c>
      <c r="AW198" s="35">
        <v>-3.8765106551430506E-5</v>
      </c>
      <c r="AX198" s="36">
        <v>9.6651844717632329E-5</v>
      </c>
      <c r="AZ198" s="33">
        <v>2046</v>
      </c>
      <c r="BA198" s="35">
        <v>-4.705132775284504E-6</v>
      </c>
      <c r="BB198" s="35">
        <v>-1.3577351456461884E-6</v>
      </c>
      <c r="BC198" s="35">
        <v>1.0162810040181824E-5</v>
      </c>
      <c r="BD198" s="35">
        <v>1.2121019519417686E-5</v>
      </c>
      <c r="BE198" s="35">
        <v>1.1449331831281384E-5</v>
      </c>
      <c r="BF198" s="35">
        <v>1.2555156290616765E-5</v>
      </c>
      <c r="BG198" s="35">
        <v>1.4980524021046548E-5</v>
      </c>
      <c r="BH198" s="36">
        <v>-3.5468523197135227E-5</v>
      </c>
    </row>
    <row r="199" spans="12:60" outlineLevel="1" x14ac:dyDescent="0.25">
      <c r="L199" s="34">
        <v>2047</v>
      </c>
      <c r="M199" s="41">
        <v>1.270795943153491E-4</v>
      </c>
      <c r="N199" s="41">
        <v>7.4168599668800184E-5</v>
      </c>
      <c r="O199" s="41">
        <v>2.8221240958137273E-5</v>
      </c>
      <c r="P199" s="41">
        <v>-2.2143367989557738E-5</v>
      </c>
      <c r="Q199" s="41">
        <v>-2.041100940808338E-5</v>
      </c>
      <c r="R199" s="41">
        <v>-2.8008032844417663E-5</v>
      </c>
      <c r="S199" s="41">
        <v>-5.6582714810349266E-5</v>
      </c>
      <c r="T199" s="42">
        <v>4.3218618466900338E-5</v>
      </c>
      <c r="V199" s="34">
        <v>2047</v>
      </c>
      <c r="W199" s="41">
        <v>-3.5906470552404812E-7</v>
      </c>
      <c r="X199" s="41">
        <v>-4.9909881039145176E-7</v>
      </c>
      <c r="Y199" s="41">
        <v>-4.570813777471372E-7</v>
      </c>
      <c r="Z199" s="41">
        <v>-6.4660168830332765E-7</v>
      </c>
      <c r="AA199" s="41">
        <v>-6.1288288144556446E-7</v>
      </c>
      <c r="AB199" s="41">
        <v>-7.0184577227738743E-7</v>
      </c>
      <c r="AC199" s="41">
        <v>-9.8631587897024531E-7</v>
      </c>
      <c r="AD199" s="42">
        <v>-4.1138328021883552E-7</v>
      </c>
      <c r="AF199" s="34">
        <v>2047</v>
      </c>
      <c r="AG199" s="41">
        <v>0</v>
      </c>
      <c r="AH199" s="41">
        <v>0</v>
      </c>
      <c r="AI199" s="41">
        <v>0</v>
      </c>
      <c r="AJ199" s="41">
        <v>0</v>
      </c>
      <c r="AK199" s="41">
        <v>0</v>
      </c>
      <c r="AL199" s="41">
        <v>0</v>
      </c>
      <c r="AM199" s="41">
        <v>0</v>
      </c>
      <c r="AN199" s="42">
        <v>0</v>
      </c>
      <c r="AP199" s="34">
        <v>2047</v>
      </c>
      <c r="AQ199" s="41">
        <v>1.2800290355774457E-4</v>
      </c>
      <c r="AR199" s="41">
        <v>6.6019448506260403E-5</v>
      </c>
      <c r="AS199" s="41">
        <v>1.9659211433875612E-5</v>
      </c>
      <c r="AT199" s="41">
        <v>-3.1924588445253477E-5</v>
      </c>
      <c r="AU199" s="41">
        <v>-2.9694677974756445E-5</v>
      </c>
      <c r="AV199" s="41">
        <v>-3.8042234117852125E-5</v>
      </c>
      <c r="AW199" s="41">
        <v>-6.8106702273418307E-5</v>
      </c>
      <c r="AX199" s="42">
        <v>7.2281912248062241E-5</v>
      </c>
      <c r="AZ199" s="34">
        <v>2047</v>
      </c>
      <c r="BA199" s="41">
        <v>-2.7479441733202492E-7</v>
      </c>
      <c r="BB199" s="41">
        <v>4.3199308785712986E-6</v>
      </c>
      <c r="BC199" s="41">
        <v>4.5095554510599101E-6</v>
      </c>
      <c r="BD199" s="41">
        <v>5.2166509096895908E-6</v>
      </c>
      <c r="BE199" s="41">
        <v>4.9432520938808011E-6</v>
      </c>
      <c r="BF199" s="41">
        <v>5.3680235228004136E-6</v>
      </c>
      <c r="BG199" s="41">
        <v>6.2487883427664315E-6</v>
      </c>
      <c r="BH199" s="42">
        <v>-1.4304918605656525E-5</v>
      </c>
    </row>
    <row r="200" spans="12:60" outlineLevel="1" x14ac:dyDescent="0.25">
      <c r="L200" s="34">
        <v>2048</v>
      </c>
      <c r="M200" s="41">
        <v>1.9714579935747878E-4</v>
      </c>
      <c r="N200" s="41">
        <v>1.4074611184611285E-4</v>
      </c>
      <c r="O200" s="41">
        <v>1.0078864129958731E-4</v>
      </c>
      <c r="P200" s="41">
        <v>6.0041246386255409E-5</v>
      </c>
      <c r="Q200" s="41">
        <v>5.7155852454249256E-5</v>
      </c>
      <c r="R200" s="41">
        <v>5.5182667888509229E-5</v>
      </c>
      <c r="S200" s="41">
        <v>3.6267599492045832E-5</v>
      </c>
      <c r="T200" s="42">
        <v>1.4586315062148358E-4</v>
      </c>
      <c r="V200" s="34">
        <v>2048</v>
      </c>
      <c r="W200" s="41">
        <v>1.8056951756051376E-7</v>
      </c>
      <c r="X200" s="41">
        <v>1.4051055008401647E-7</v>
      </c>
      <c r="Y200" s="41">
        <v>1.8564008130717014E-7</v>
      </c>
      <c r="Z200" s="41">
        <v>1.4544353588163972E-7</v>
      </c>
      <c r="AA200" s="41">
        <v>1.4327251474099967E-7</v>
      </c>
      <c r="AB200" s="41">
        <v>1.2395755044636303E-7</v>
      </c>
      <c r="AC200" s="41">
        <v>5.0015651620327617E-8</v>
      </c>
      <c r="AD200" s="42">
        <v>2.0699595637552193E-7</v>
      </c>
      <c r="AF200" s="34">
        <v>2048</v>
      </c>
      <c r="AG200" s="41">
        <v>0</v>
      </c>
      <c r="AH200" s="41">
        <v>0</v>
      </c>
      <c r="AI200" s="41">
        <v>0</v>
      </c>
      <c r="AJ200" s="41">
        <v>0</v>
      </c>
      <c r="AK200" s="41">
        <v>0</v>
      </c>
      <c r="AL200" s="41">
        <v>0</v>
      </c>
      <c r="AM200" s="41">
        <v>0</v>
      </c>
      <c r="AN200" s="42">
        <v>0</v>
      </c>
      <c r="AP200" s="34">
        <v>2048</v>
      </c>
      <c r="AQ200" s="41">
        <v>1.9694356149768666E-4</v>
      </c>
      <c r="AR200" s="41">
        <v>1.4056840732701303E-4</v>
      </c>
      <c r="AS200" s="41">
        <v>1.0056587320184107E-4</v>
      </c>
      <c r="AT200" s="41">
        <v>5.9885029254802546E-5</v>
      </c>
      <c r="AU200" s="41">
        <v>5.6987877781855545E-5</v>
      </c>
      <c r="AV200" s="41">
        <v>5.5037152503212283E-5</v>
      </c>
      <c r="AW200" s="41">
        <v>3.6205079927187356E-5</v>
      </c>
      <c r="AX200" s="42">
        <v>1.52500820957302E-4</v>
      </c>
      <c r="AZ200" s="34">
        <v>2048</v>
      </c>
      <c r="BA200" s="41">
        <v>1.4445561413722885E-8</v>
      </c>
      <c r="BB200" s="41">
        <v>1.6530652846569183E-8</v>
      </c>
      <c r="BC200" s="41">
        <v>1.8564008108512553E-8</v>
      </c>
      <c r="BD200" s="41">
        <v>5.386797674589161E-9</v>
      </c>
      <c r="BE200" s="41">
        <v>1.4821294858080591E-8</v>
      </c>
      <c r="BF200" s="41">
        <v>5.3894584350899777E-9</v>
      </c>
      <c r="BG200" s="41">
        <v>6.2519565080521033E-9</v>
      </c>
      <c r="BH200" s="42">
        <v>-3.417733236088516E-6</v>
      </c>
    </row>
    <row r="201" spans="12:60" outlineLevel="1" x14ac:dyDescent="0.25">
      <c r="L201" s="34">
        <v>2049</v>
      </c>
      <c r="M201" s="41">
        <v>1.8389204183910657E-4</v>
      </c>
      <c r="N201" s="41">
        <v>1.2572588768389181E-4</v>
      </c>
      <c r="O201" s="41">
        <v>8.4985696550132772E-5</v>
      </c>
      <c r="P201" s="41">
        <v>4.2755108517367191E-5</v>
      </c>
      <c r="Q201" s="41">
        <v>4.083290527279182E-5</v>
      </c>
      <c r="R201" s="41">
        <v>3.7758687487565723E-5</v>
      </c>
      <c r="S201" s="41">
        <v>1.7185070690706183E-5</v>
      </c>
      <c r="T201" s="42">
        <v>1.3683886336801621E-4</v>
      </c>
      <c r="V201" s="34">
        <v>2049</v>
      </c>
      <c r="W201" s="41">
        <v>0</v>
      </c>
      <c r="X201" s="41"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2">
        <v>0</v>
      </c>
      <c r="AF201" s="34">
        <v>2049</v>
      </c>
      <c r="AG201" s="41">
        <v>0</v>
      </c>
      <c r="AH201" s="41">
        <v>0</v>
      </c>
      <c r="AI201" s="41">
        <v>0</v>
      </c>
      <c r="AJ201" s="41">
        <v>0</v>
      </c>
      <c r="AK201" s="41">
        <v>0</v>
      </c>
      <c r="AL201" s="41">
        <v>0</v>
      </c>
      <c r="AM201" s="41">
        <v>0</v>
      </c>
      <c r="AN201" s="42">
        <v>0</v>
      </c>
      <c r="AP201" s="34">
        <v>2049</v>
      </c>
      <c r="AQ201" s="41">
        <v>1.8389204183910657E-4</v>
      </c>
      <c r="AR201" s="41">
        <v>1.2572588768389181E-4</v>
      </c>
      <c r="AS201" s="41">
        <v>8.4985696550132772E-5</v>
      </c>
      <c r="AT201" s="41">
        <v>4.2755108517367191E-5</v>
      </c>
      <c r="AU201" s="41">
        <v>4.083290527279182E-5</v>
      </c>
      <c r="AV201" s="41">
        <v>3.7758687487565723E-5</v>
      </c>
      <c r="AW201" s="41">
        <v>1.7185070690706183E-5</v>
      </c>
      <c r="AX201" s="42">
        <v>1.3683886336801621E-4</v>
      </c>
      <c r="AZ201" s="34">
        <v>2049</v>
      </c>
      <c r="BA201" s="41">
        <v>0</v>
      </c>
      <c r="BB201" s="41">
        <v>0</v>
      </c>
      <c r="BC201" s="41">
        <v>0</v>
      </c>
      <c r="BD201" s="41">
        <v>0</v>
      </c>
      <c r="BE201" s="41">
        <v>0</v>
      </c>
      <c r="BF201" s="41">
        <v>0</v>
      </c>
      <c r="BG201" s="41">
        <v>0</v>
      </c>
      <c r="BH201" s="42">
        <v>0</v>
      </c>
    </row>
    <row r="202" spans="12:60" outlineLevel="1" x14ac:dyDescent="0.25">
      <c r="L202" s="33">
        <v>2050</v>
      </c>
      <c r="M202" s="41">
        <v>1.4397682733369166E-4</v>
      </c>
      <c r="N202" s="41">
        <v>8.2825109792183937E-5</v>
      </c>
      <c r="O202" s="41">
        <v>3.9890972728162666E-5</v>
      </c>
      <c r="P202" s="41">
        <v>-6.9777692007777503E-6</v>
      </c>
      <c r="Q202" s="41">
        <v>-6.1441207543921905E-6</v>
      </c>
      <c r="R202" s="41">
        <v>-1.2554290755084629E-5</v>
      </c>
      <c r="S202" s="41">
        <v>-3.8811829689344712E-5</v>
      </c>
      <c r="T202" s="42">
        <v>9.1688780488707877E-5</v>
      </c>
      <c r="V202" s="34">
        <v>2050</v>
      </c>
      <c r="W202" s="41">
        <v>0</v>
      </c>
      <c r="X202" s="41"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2">
        <v>0</v>
      </c>
      <c r="AF202" s="33">
        <v>2050</v>
      </c>
      <c r="AG202" s="41">
        <v>0</v>
      </c>
      <c r="AH202" s="41">
        <v>0</v>
      </c>
      <c r="AI202" s="41">
        <v>0</v>
      </c>
      <c r="AJ202" s="41">
        <v>0</v>
      </c>
      <c r="AK202" s="41">
        <v>0</v>
      </c>
      <c r="AL202" s="41">
        <v>0</v>
      </c>
      <c r="AM202" s="41">
        <v>0</v>
      </c>
      <c r="AN202" s="42">
        <v>0</v>
      </c>
      <c r="AP202" s="33">
        <v>2050</v>
      </c>
      <c r="AQ202" s="41">
        <v>1.4397682733369166E-4</v>
      </c>
      <c r="AR202" s="41">
        <v>8.2825109792183937E-5</v>
      </c>
      <c r="AS202" s="41">
        <v>3.9890972728162666E-5</v>
      </c>
      <c r="AT202" s="41">
        <v>-6.9777692007777503E-6</v>
      </c>
      <c r="AU202" s="41">
        <v>-6.1441207543921905E-6</v>
      </c>
      <c r="AV202" s="41">
        <v>-1.2554290755084629E-5</v>
      </c>
      <c r="AW202" s="41">
        <v>-3.8811829689344712E-5</v>
      </c>
      <c r="AX202" s="42">
        <v>9.1688780488707877E-5</v>
      </c>
      <c r="AZ202" s="33">
        <v>2050</v>
      </c>
      <c r="BA202" s="41">
        <v>0</v>
      </c>
      <c r="BB202" s="41">
        <v>0</v>
      </c>
      <c r="BC202" s="41">
        <v>0</v>
      </c>
      <c r="BD202" s="41">
        <v>0</v>
      </c>
      <c r="BE202" s="41">
        <v>0</v>
      </c>
      <c r="BF202" s="41">
        <v>0</v>
      </c>
      <c r="BG202" s="41">
        <v>0</v>
      </c>
      <c r="BH202" s="42">
        <v>0</v>
      </c>
    </row>
    <row r="203" spans="12:60" outlineLevel="1" x14ac:dyDescent="0.25">
      <c r="L203" s="34">
        <v>2051</v>
      </c>
      <c r="M203" s="41">
        <v>1.4262235376061305E-4</v>
      </c>
      <c r="N203" s="41">
        <v>8.1609027143381141E-5</v>
      </c>
      <c r="O203" s="41">
        <v>3.9431200257400434E-5</v>
      </c>
      <c r="P203" s="41">
        <v>-6.7584363593331531E-6</v>
      </c>
      <c r="Q203" s="41">
        <v>-5.9321482840379858E-6</v>
      </c>
      <c r="R203" s="41">
        <v>-1.2268443313590005E-5</v>
      </c>
      <c r="S203" s="41">
        <v>-3.8260435522130543E-5</v>
      </c>
      <c r="T203" s="42">
        <v>9.0931093130519614E-5</v>
      </c>
      <c r="V203" s="34">
        <v>2051</v>
      </c>
      <c r="W203" s="41">
        <v>0</v>
      </c>
      <c r="X203" s="41"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2">
        <v>0</v>
      </c>
      <c r="AF203" s="34">
        <v>2051</v>
      </c>
      <c r="AG203" s="41">
        <v>0</v>
      </c>
      <c r="AH203" s="41">
        <v>0</v>
      </c>
      <c r="AI203" s="41">
        <v>0</v>
      </c>
      <c r="AJ203" s="41">
        <v>0</v>
      </c>
      <c r="AK203" s="41">
        <v>0</v>
      </c>
      <c r="AL203" s="41">
        <v>0</v>
      </c>
      <c r="AM203" s="41">
        <v>0</v>
      </c>
      <c r="AN203" s="42">
        <v>0</v>
      </c>
      <c r="AP203" s="34">
        <v>2051</v>
      </c>
      <c r="AQ203" s="41">
        <v>1.4262235376061305E-4</v>
      </c>
      <c r="AR203" s="41">
        <v>8.1609027143381141E-5</v>
      </c>
      <c r="AS203" s="41">
        <v>3.9431200257400434E-5</v>
      </c>
      <c r="AT203" s="41">
        <v>-6.7584363593331531E-6</v>
      </c>
      <c r="AU203" s="41">
        <v>-5.9321482840379858E-6</v>
      </c>
      <c r="AV203" s="41">
        <v>-1.2268443313590005E-5</v>
      </c>
      <c r="AW203" s="41">
        <v>-3.8260435522130543E-5</v>
      </c>
      <c r="AX203" s="42">
        <v>9.0931093130519614E-5</v>
      </c>
      <c r="AZ203" s="34">
        <v>2051</v>
      </c>
      <c r="BA203" s="41">
        <v>0</v>
      </c>
      <c r="BB203" s="41">
        <v>0</v>
      </c>
      <c r="BC203" s="41">
        <v>0</v>
      </c>
      <c r="BD203" s="41">
        <v>0</v>
      </c>
      <c r="BE203" s="41">
        <v>0</v>
      </c>
      <c r="BF203" s="41">
        <v>0</v>
      </c>
      <c r="BG203" s="41">
        <v>0</v>
      </c>
      <c r="BH203" s="42">
        <v>0</v>
      </c>
    </row>
    <row r="204" spans="12:60" outlineLevel="1" x14ac:dyDescent="0.25">
      <c r="L204" s="34">
        <v>2052</v>
      </c>
      <c r="M204" s="41">
        <v>1.4127666266583461E-4</v>
      </c>
      <c r="N204" s="41">
        <v>8.0408863869729785E-5</v>
      </c>
      <c r="O204" s="41">
        <v>3.8979128218930015E-5</v>
      </c>
      <c r="P204" s="41">
        <v>-6.5349335229836214E-6</v>
      </c>
      <c r="Q204" s="41">
        <v>-5.7213008457512871E-6</v>
      </c>
      <c r="R204" s="41">
        <v>-1.1983939962711965E-5</v>
      </c>
      <c r="S204" s="41">
        <v>-3.7715764179102607E-5</v>
      </c>
      <c r="T204" s="42">
        <v>9.0187162034016666E-5</v>
      </c>
      <c r="V204" s="34">
        <v>2052</v>
      </c>
      <c r="W204" s="41">
        <v>0</v>
      </c>
      <c r="X204" s="41"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2">
        <v>0</v>
      </c>
      <c r="AF204" s="34">
        <v>2052</v>
      </c>
      <c r="AG204" s="41">
        <v>0</v>
      </c>
      <c r="AH204" s="41">
        <v>0</v>
      </c>
      <c r="AI204" s="41">
        <v>0</v>
      </c>
      <c r="AJ204" s="41">
        <v>0</v>
      </c>
      <c r="AK204" s="41">
        <v>0</v>
      </c>
      <c r="AL204" s="41">
        <v>0</v>
      </c>
      <c r="AM204" s="41">
        <v>0</v>
      </c>
      <c r="AN204" s="42">
        <v>0</v>
      </c>
      <c r="AP204" s="34">
        <v>2052</v>
      </c>
      <c r="AQ204" s="41">
        <v>1.4127666266583461E-4</v>
      </c>
      <c r="AR204" s="41">
        <v>8.0408863869729785E-5</v>
      </c>
      <c r="AS204" s="41">
        <v>3.8979128218930015E-5</v>
      </c>
      <c r="AT204" s="41">
        <v>-6.5349335229836214E-6</v>
      </c>
      <c r="AU204" s="41">
        <v>-5.7213008457512871E-6</v>
      </c>
      <c r="AV204" s="41">
        <v>-1.1983939962711965E-5</v>
      </c>
      <c r="AW204" s="41">
        <v>-3.7715764179102607E-5</v>
      </c>
      <c r="AX204" s="42">
        <v>9.0187162034016666E-5</v>
      </c>
      <c r="AZ204" s="34">
        <v>2052</v>
      </c>
      <c r="BA204" s="41">
        <v>0</v>
      </c>
      <c r="BB204" s="41">
        <v>0</v>
      </c>
      <c r="BC204" s="41">
        <v>0</v>
      </c>
      <c r="BD204" s="41">
        <v>0</v>
      </c>
      <c r="BE204" s="41">
        <v>0</v>
      </c>
      <c r="BF204" s="41">
        <v>0</v>
      </c>
      <c r="BG204" s="41">
        <v>0</v>
      </c>
      <c r="BH204" s="42">
        <v>0</v>
      </c>
    </row>
    <row r="205" spans="12:60" outlineLevel="1" x14ac:dyDescent="0.25">
      <c r="L205" s="34">
        <v>2053</v>
      </c>
      <c r="M205" s="41">
        <v>1.399331052445163E-4</v>
      </c>
      <c r="N205" s="41">
        <v>7.9213113886256181E-5</v>
      </c>
      <c r="O205" s="41">
        <v>3.8526076695299949E-5</v>
      </c>
      <c r="P205" s="41">
        <v>-6.3174839203261612E-6</v>
      </c>
      <c r="Q205" s="41">
        <v>-5.5162000323072391E-6</v>
      </c>
      <c r="R205" s="41">
        <v>-1.1705827213659425E-5</v>
      </c>
      <c r="S205" s="41">
        <v>-3.7177763858586843E-5</v>
      </c>
      <c r="T205" s="42">
        <v>8.9443835737501587E-5</v>
      </c>
      <c r="V205" s="34">
        <v>2053</v>
      </c>
      <c r="W205" s="41">
        <v>0</v>
      </c>
      <c r="X205" s="41"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2">
        <v>0</v>
      </c>
      <c r="AF205" s="34">
        <v>2053</v>
      </c>
      <c r="AG205" s="41">
        <v>0</v>
      </c>
      <c r="AH205" s="41">
        <v>0</v>
      </c>
      <c r="AI205" s="41">
        <v>0</v>
      </c>
      <c r="AJ205" s="41">
        <v>0</v>
      </c>
      <c r="AK205" s="41">
        <v>0</v>
      </c>
      <c r="AL205" s="41">
        <v>0</v>
      </c>
      <c r="AM205" s="41">
        <v>0</v>
      </c>
      <c r="AN205" s="42">
        <v>0</v>
      </c>
      <c r="AP205" s="34">
        <v>2053</v>
      </c>
      <c r="AQ205" s="41">
        <v>1.399331052445163E-4</v>
      </c>
      <c r="AR205" s="41">
        <v>7.9213113886256181E-5</v>
      </c>
      <c r="AS205" s="41">
        <v>3.8526076695299949E-5</v>
      </c>
      <c r="AT205" s="41">
        <v>-6.3174839203261612E-6</v>
      </c>
      <c r="AU205" s="41">
        <v>-5.5162000323072391E-6</v>
      </c>
      <c r="AV205" s="41">
        <v>-1.1705827213659425E-5</v>
      </c>
      <c r="AW205" s="41">
        <v>-3.7177763858586843E-5</v>
      </c>
      <c r="AX205" s="42">
        <v>8.9443835737501587E-5</v>
      </c>
      <c r="AZ205" s="34">
        <v>2053</v>
      </c>
      <c r="BA205" s="41">
        <v>0</v>
      </c>
      <c r="BB205" s="41">
        <v>0</v>
      </c>
      <c r="BC205" s="41">
        <v>0</v>
      </c>
      <c r="BD205" s="41">
        <v>0</v>
      </c>
      <c r="BE205" s="41">
        <v>0</v>
      </c>
      <c r="BF205" s="41">
        <v>0</v>
      </c>
      <c r="BG205" s="41">
        <v>0</v>
      </c>
      <c r="BH205" s="42">
        <v>0</v>
      </c>
    </row>
    <row r="206" spans="12:60" outlineLevel="1" x14ac:dyDescent="0.25">
      <c r="L206" s="33">
        <v>2054</v>
      </c>
      <c r="M206" s="41">
        <v>1.3859199771459885E-4</v>
      </c>
      <c r="N206" s="41">
        <v>7.8037081406190367E-5</v>
      </c>
      <c r="O206" s="41">
        <v>3.8080623902647659E-5</v>
      </c>
      <c r="P206" s="41">
        <v>-6.1059385527695298E-6</v>
      </c>
      <c r="Q206" s="41">
        <v>-5.316707610281135E-6</v>
      </c>
      <c r="R206" s="41">
        <v>-1.1429160614029321E-5</v>
      </c>
      <c r="S206" s="41">
        <v>-3.6646382439942116E-5</v>
      </c>
      <c r="T206" s="42">
        <v>8.8705378846976046E-5</v>
      </c>
      <c r="V206" s="34">
        <v>2054</v>
      </c>
      <c r="W206" s="41">
        <v>0</v>
      </c>
      <c r="X206" s="41"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2">
        <v>0</v>
      </c>
      <c r="AF206" s="33">
        <v>2054</v>
      </c>
      <c r="AG206" s="41">
        <v>0</v>
      </c>
      <c r="AH206" s="41">
        <v>0</v>
      </c>
      <c r="AI206" s="41">
        <v>0</v>
      </c>
      <c r="AJ206" s="41">
        <v>0</v>
      </c>
      <c r="AK206" s="41">
        <v>0</v>
      </c>
      <c r="AL206" s="41">
        <v>0</v>
      </c>
      <c r="AM206" s="41">
        <v>0</v>
      </c>
      <c r="AN206" s="42">
        <v>0</v>
      </c>
      <c r="AP206" s="33">
        <v>2054</v>
      </c>
      <c r="AQ206" s="41">
        <v>1.3859199771459885E-4</v>
      </c>
      <c r="AR206" s="41">
        <v>7.8037081406190367E-5</v>
      </c>
      <c r="AS206" s="41">
        <v>3.8080623902647659E-5</v>
      </c>
      <c r="AT206" s="41">
        <v>-6.1059385527695298E-6</v>
      </c>
      <c r="AU206" s="41">
        <v>-5.316707610281135E-6</v>
      </c>
      <c r="AV206" s="41">
        <v>-1.1429160614029321E-5</v>
      </c>
      <c r="AW206" s="41">
        <v>-3.6646382439942116E-5</v>
      </c>
      <c r="AX206" s="42">
        <v>8.8705378846976046E-5</v>
      </c>
      <c r="AZ206" s="33">
        <v>2054</v>
      </c>
      <c r="BA206" s="41">
        <v>0</v>
      </c>
      <c r="BB206" s="41">
        <v>0</v>
      </c>
      <c r="BC206" s="41">
        <v>0</v>
      </c>
      <c r="BD206" s="41">
        <v>0</v>
      </c>
      <c r="BE206" s="41">
        <v>0</v>
      </c>
      <c r="BF206" s="41">
        <v>0</v>
      </c>
      <c r="BG206" s="41">
        <v>0</v>
      </c>
      <c r="BH206" s="42">
        <v>0</v>
      </c>
    </row>
    <row r="207" spans="12:60" outlineLevel="1" x14ac:dyDescent="0.25">
      <c r="L207" s="61">
        <v>2055</v>
      </c>
      <c r="M207" s="59">
        <v>1.3725364679628704E-4</v>
      </c>
      <c r="N207" s="59">
        <v>7.687675239065328E-5</v>
      </c>
      <c r="O207" s="59">
        <v>3.7638482061064238E-5</v>
      </c>
      <c r="P207" s="59">
        <v>-5.8954392530008448E-6</v>
      </c>
      <c r="Q207" s="59">
        <v>-5.1140133270344279E-6</v>
      </c>
      <c r="R207" s="59">
        <v>-1.1158790804266516E-5</v>
      </c>
      <c r="S207" s="59">
        <v>-3.6110662567478968E-5</v>
      </c>
      <c r="T207" s="60">
        <v>8.7971707296352619E-5</v>
      </c>
      <c r="V207" s="62">
        <v>2055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60">
        <v>0</v>
      </c>
      <c r="AF207" s="61">
        <v>2055</v>
      </c>
      <c r="AG207" s="59">
        <v>0</v>
      </c>
      <c r="AH207" s="59">
        <v>0</v>
      </c>
      <c r="AI207" s="59">
        <v>0</v>
      </c>
      <c r="AJ207" s="59">
        <v>0</v>
      </c>
      <c r="AK207" s="59">
        <v>0</v>
      </c>
      <c r="AL207" s="59">
        <v>0</v>
      </c>
      <c r="AM207" s="59">
        <v>0</v>
      </c>
      <c r="AN207" s="60">
        <v>0</v>
      </c>
      <c r="AP207" s="61">
        <v>2055</v>
      </c>
      <c r="AQ207" s="59">
        <v>1.3725364679628704E-4</v>
      </c>
      <c r="AR207" s="59">
        <v>7.687675239065328E-5</v>
      </c>
      <c r="AS207" s="59">
        <v>3.7638482061064238E-5</v>
      </c>
      <c r="AT207" s="59">
        <v>-5.8954392530008448E-6</v>
      </c>
      <c r="AU207" s="59">
        <v>-5.1140133270344279E-6</v>
      </c>
      <c r="AV207" s="59">
        <v>-1.1158790804266516E-5</v>
      </c>
      <c r="AW207" s="59">
        <v>-3.6110662567478968E-5</v>
      </c>
      <c r="AX207" s="60">
        <v>8.7971707296352619E-5</v>
      </c>
      <c r="AZ207" s="61">
        <v>2055</v>
      </c>
      <c r="BA207" s="59">
        <v>0</v>
      </c>
      <c r="BB207" s="59">
        <v>0</v>
      </c>
      <c r="BC207" s="59">
        <v>0</v>
      </c>
      <c r="BD207" s="59">
        <v>0</v>
      </c>
      <c r="BE207" s="59">
        <v>0</v>
      </c>
      <c r="BF207" s="59">
        <v>0</v>
      </c>
      <c r="BG207" s="59">
        <v>0</v>
      </c>
      <c r="BH207" s="60">
        <v>0</v>
      </c>
    </row>
    <row r="208" spans="12:60" outlineLevel="1" x14ac:dyDescent="0.25">
      <c r="L208" s="45" t="str">
        <f>"Average ("&amp;$C$7&amp;" - "&amp;$C$8&amp;")"</f>
        <v>Average (2027 - 2046)</v>
      </c>
      <c r="M208" s="11">
        <f t="shared" ref="M208:T208" si="55">AVERAGEIFS(M163:M207,$L$163:$L$207,"&gt;="&amp;$C$7,$L$163:$L$207,"&lt;="&amp;$C$8)</f>
        <v>1.0053040166537113E-2</v>
      </c>
      <c r="N208" s="11">
        <f t="shared" si="55"/>
        <v>1.4913052385795256E-2</v>
      </c>
      <c r="O208" s="11">
        <f t="shared" si="55"/>
        <v>1.4577132410575955E-2</v>
      </c>
      <c r="P208" s="11">
        <f t="shared" si="55"/>
        <v>7.7541345099013505E-3</v>
      </c>
      <c r="Q208" s="11">
        <f t="shared" si="55"/>
        <v>1.4507474758645467E-2</v>
      </c>
      <c r="R208" s="11">
        <f t="shared" si="55"/>
        <v>2.4557486049654466E-4</v>
      </c>
      <c r="S208" s="11">
        <f t="shared" si="55"/>
        <v>1.1427136037494252E-2</v>
      </c>
      <c r="T208" s="12">
        <f t="shared" si="55"/>
        <v>5.8416068172607531E-3</v>
      </c>
      <c r="V208" s="45" t="str">
        <f>"Average ("&amp;$C$7&amp;" - "&amp;$C$8&amp;")"</f>
        <v>Average (2027 - 2046)</v>
      </c>
      <c r="W208" s="11">
        <f t="shared" ref="W208:AD208" si="56">AVERAGEIFS(W163:W207,$V$163:$V$207,"&gt;="&amp;$C$7,$V$163:$V$207,"&lt;="&amp;$C$8)</f>
        <v>8.9057658233493049E-3</v>
      </c>
      <c r="X208" s="11">
        <f t="shared" si="56"/>
        <v>1.3900715888119941E-2</v>
      </c>
      <c r="Y208" s="11">
        <f t="shared" si="56"/>
        <v>1.3729709681406721E-2</v>
      </c>
      <c r="Z208" s="11">
        <f t="shared" si="56"/>
        <v>6.6833378633400827E-3</v>
      </c>
      <c r="AA208" s="11">
        <f t="shared" si="56"/>
        <v>1.3632528113579994E-2</v>
      </c>
      <c r="AB208" s="11">
        <f t="shared" si="56"/>
        <v>3.2773982012624379E-4</v>
      </c>
      <c r="AC208" s="11">
        <f t="shared" si="56"/>
        <v>8.8645186511145616E-3</v>
      </c>
      <c r="AD208" s="12">
        <f t="shared" si="56"/>
        <v>5.0337127439566143E-3</v>
      </c>
      <c r="AF208" s="45" t="str">
        <f>"Average ("&amp;$C$7&amp;" - "&amp;$C$8&amp;")"</f>
        <v>Average (2027 - 2046)</v>
      </c>
      <c r="AG208" s="11">
        <f t="shared" ref="AG208:AN208" si="57">AVERAGEIFS(AG163:AG207,$AF$163:$AF$207,"&gt;="&amp;$C$7,$AF$163:$AF$207,"&lt;="&amp;$C$8)</f>
        <v>-1.3025735669383587E-4</v>
      </c>
      <c r="AH208" s="11">
        <f t="shared" si="57"/>
        <v>-2.7341659612709621E-4</v>
      </c>
      <c r="AI208" s="11">
        <f t="shared" si="57"/>
        <v>-4.1456485643601713E-4</v>
      </c>
      <c r="AJ208" s="11">
        <f t="shared" si="57"/>
        <v>-4.3509572494941363E-4</v>
      </c>
      <c r="AK208" s="11">
        <f t="shared" si="57"/>
        <v>-4.9326845993391544E-4</v>
      </c>
      <c r="AL208" s="11">
        <f t="shared" si="57"/>
        <v>-1.2340162966047396E-3</v>
      </c>
      <c r="AM208" s="11">
        <f t="shared" si="57"/>
        <v>1.066325479605057E-4</v>
      </c>
      <c r="AN208" s="12">
        <f t="shared" si="57"/>
        <v>-4.268630955960584E-4</v>
      </c>
      <c r="AP208" s="45" t="str">
        <f>"Average ("&amp;$C$7&amp;" - "&amp;$C$8&amp;")"</f>
        <v>Average (2027 - 2046)</v>
      </c>
      <c r="AQ208" s="11">
        <f t="shared" ref="AQ208:AX208" si="58">AVERAGEIFS(AQ163:AQ207,$AP$163:$AP$207,"&gt;="&amp;$C$7,$AP$163:$AP$207,"&lt;="&amp;$C$8)</f>
        <v>4.5400331147379405E-4</v>
      </c>
      <c r="AR208" s="11">
        <f t="shared" si="58"/>
        <v>2.933640109658464E-4</v>
      </c>
      <c r="AS208" s="11">
        <f t="shared" si="58"/>
        <v>1.618276467740709E-4</v>
      </c>
      <c r="AT208" s="11">
        <f t="shared" si="58"/>
        <v>4.6693132684061392E-5</v>
      </c>
      <c r="AU208" s="11">
        <f t="shared" si="58"/>
        <v>4.1951932994627186E-5</v>
      </c>
      <c r="AV208" s="11">
        <f t="shared" si="58"/>
        <v>3.8035424873261726E-5</v>
      </c>
      <c r="AW208" s="11">
        <f t="shared" si="58"/>
        <v>1.5164864228150999E-5</v>
      </c>
      <c r="AX208" s="12">
        <f t="shared" si="58"/>
        <v>3.2735965249502952E-4</v>
      </c>
      <c r="AZ208" s="45" t="str">
        <f>"Average ("&amp;$C$7&amp;" - "&amp;$C$8&amp;")"</f>
        <v>Average (2027 - 2046)</v>
      </c>
      <c r="BA208" s="11">
        <f t="shared" ref="BA208:BH208" si="59">AVERAGEIFS(BA163:BA207,$AZ$163:$AZ$207,"&gt;="&amp;$C$7,$AZ$163:$AZ$207,"&lt;="&amp;$C$8)</f>
        <v>3.7848796110124817E-4</v>
      </c>
      <c r="BB208" s="11">
        <f t="shared" si="59"/>
        <v>4.8811812568188006E-4</v>
      </c>
      <c r="BC208" s="11">
        <f t="shared" si="59"/>
        <v>5.5135215918459819E-4</v>
      </c>
      <c r="BD208" s="11">
        <f t="shared" si="59"/>
        <v>7.7355257928055641E-4</v>
      </c>
      <c r="BE208" s="11">
        <f t="shared" si="59"/>
        <v>6.8561513717384508E-4</v>
      </c>
      <c r="BF208" s="11">
        <f t="shared" si="59"/>
        <v>6.4938474496091243E-4</v>
      </c>
      <c r="BG208" s="11">
        <f t="shared" si="59"/>
        <v>1.1306905080733843E-3</v>
      </c>
      <c r="BH208" s="12">
        <f t="shared" si="59"/>
        <v>4.2369869677164052E-4</v>
      </c>
    </row>
    <row r="209" spans="12:12" x14ac:dyDescent="0.25">
      <c r="L209" s="63"/>
    </row>
    <row r="210" spans="12:12" x14ac:dyDescent="0.25">
      <c r="L210" s="63"/>
    </row>
    <row r="211" spans="12:12" x14ac:dyDescent="0.25">
      <c r="L211" s="63"/>
    </row>
  </sheetData>
  <mergeCells count="35">
    <mergeCell ref="AZ3:BH3"/>
    <mergeCell ref="B3:J3"/>
    <mergeCell ref="L3:T3"/>
    <mergeCell ref="V3:AD3"/>
    <mergeCell ref="AF3:AN3"/>
    <mergeCell ref="AP3:AX3"/>
    <mergeCell ref="L5:T5"/>
    <mergeCell ref="V5:AD5"/>
    <mergeCell ref="AF5:AN5"/>
    <mergeCell ref="AP5:AX5"/>
    <mergeCell ref="AZ5:BH5"/>
    <mergeCell ref="AZ12:BH12"/>
    <mergeCell ref="B62:J62"/>
    <mergeCell ref="L62:T62"/>
    <mergeCell ref="V62:AD62"/>
    <mergeCell ref="AF62:AN62"/>
    <mergeCell ref="AP62:AX62"/>
    <mergeCell ref="AZ62:BH62"/>
    <mergeCell ref="B12:J12"/>
    <mergeCell ref="L12:T12"/>
    <mergeCell ref="V12:AD12"/>
    <mergeCell ref="AF12:AN12"/>
    <mergeCell ref="AP12:AX12"/>
    <mergeCell ref="AZ161:BH161"/>
    <mergeCell ref="B112:J112"/>
    <mergeCell ref="L112:T112"/>
    <mergeCell ref="V112:AD112"/>
    <mergeCell ref="AF112:AN112"/>
    <mergeCell ref="AP112:AX112"/>
    <mergeCell ref="AZ112:BH112"/>
    <mergeCell ref="B161:J161"/>
    <mergeCell ref="L161:T161"/>
    <mergeCell ref="V161:AD161"/>
    <mergeCell ref="AF161:AN161"/>
    <mergeCell ref="AP161:AX161"/>
  </mergeCells>
  <pageMargins left="0.7" right="0.7" top="0.75" bottom="0.75" header="0.3" footer="0.3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0F3D5-E43E-43D7-83FF-E31C4A8544B4}">
  <dimension ref="B1:AA83"/>
  <sheetViews>
    <sheetView showGridLines="0" tabSelected="1" zoomScale="90" zoomScaleNormal="90" workbookViewId="0">
      <selection activeCell="J29" sqref="J29"/>
    </sheetView>
  </sheetViews>
  <sheetFormatPr defaultRowHeight="15" x14ac:dyDescent="0.25"/>
  <cols>
    <col min="1" max="1" width="4.140625" customWidth="1"/>
    <col min="2" max="2" width="17.28515625" customWidth="1"/>
    <col min="3" max="10" width="10" customWidth="1"/>
  </cols>
  <sheetData>
    <row r="1" spans="2:27" ht="18.75" x14ac:dyDescent="0.3">
      <c r="B1" s="66" t="s">
        <v>44</v>
      </c>
    </row>
    <row r="3" spans="2:27" ht="15.75" x14ac:dyDescent="0.25">
      <c r="B3" s="70" t="s">
        <v>53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</row>
    <row r="4" spans="2:27" ht="15.75" thickBot="1" x14ac:dyDescent="0.3">
      <c r="B4" s="64"/>
    </row>
    <row r="5" spans="2:27" ht="15.75" x14ac:dyDescent="0.25">
      <c r="B5" s="72" t="s">
        <v>50</v>
      </c>
      <c r="C5" s="73"/>
      <c r="D5" s="73"/>
      <c r="E5" s="73"/>
      <c r="F5" s="73"/>
      <c r="G5" s="73"/>
      <c r="H5" s="73"/>
      <c r="I5" s="73"/>
      <c r="J5" s="74"/>
    </row>
    <row r="6" spans="2:27" ht="27" x14ac:dyDescent="0.25">
      <c r="B6" s="17"/>
      <c r="C6" s="18" t="s">
        <v>8</v>
      </c>
      <c r="D6" s="18" t="s">
        <v>9</v>
      </c>
      <c r="E6" s="18" t="s">
        <v>10</v>
      </c>
      <c r="F6" s="18" t="s">
        <v>11</v>
      </c>
      <c r="G6" s="18" t="s">
        <v>12</v>
      </c>
      <c r="H6" s="18" t="s">
        <v>13</v>
      </c>
      <c r="I6" s="18" t="s">
        <v>14</v>
      </c>
      <c r="J6" s="19" t="s">
        <v>15</v>
      </c>
    </row>
    <row r="7" spans="2:27" x14ac:dyDescent="0.25">
      <c r="B7" s="17" t="s">
        <v>27</v>
      </c>
      <c r="C7" s="24">
        <f>'Scenario 1'!C14</f>
        <v>7.8520931752523622E-3</v>
      </c>
      <c r="D7" s="24">
        <f>'Scenario 1'!D14</f>
        <v>1.1817245480213684E-2</v>
      </c>
      <c r="E7" s="24">
        <f>'Scenario 1'!E14</f>
        <v>9.7474313308208438E-3</v>
      </c>
      <c r="F7" s="24">
        <f>'Scenario 1'!F14</f>
        <v>4.9420612784552677E-3</v>
      </c>
      <c r="G7" s="24">
        <f>'Scenario 1'!G14</f>
        <v>9.5084974503663548E-3</v>
      </c>
      <c r="H7" s="24">
        <f>'Scenario 1'!H14</f>
        <v>-1.1131340772818632E-4</v>
      </c>
      <c r="I7" s="24">
        <f>'Scenario 1'!I14</f>
        <v>8.0417046779102334E-3</v>
      </c>
      <c r="J7" s="25">
        <f>'Scenario 1'!J14</f>
        <v>4.1667850026693987E-3</v>
      </c>
    </row>
    <row r="8" spans="2:27" x14ac:dyDescent="0.25">
      <c r="B8" s="17" t="s">
        <v>28</v>
      </c>
      <c r="C8" s="26">
        <f>'Scenario 1'!C15</f>
        <v>7.2004844788513657E-3</v>
      </c>
      <c r="D8" s="26">
        <f>'Scenario 1'!D15</f>
        <v>1.1208305520003042E-2</v>
      </c>
      <c r="E8" s="26">
        <f>'Scenario 1'!E15</f>
        <v>9.4059168644021144E-3</v>
      </c>
      <c r="F8" s="26">
        <f>'Scenario 1'!F15</f>
        <v>4.6681634256025232E-3</v>
      </c>
      <c r="G8" s="26">
        <f>'Scenario 1'!G15</f>
        <v>9.3173920568693953E-3</v>
      </c>
      <c r="H8" s="26">
        <f>'Scenario 1'!H15</f>
        <v>5.442169695208277E-4</v>
      </c>
      <c r="I8" s="26">
        <f>'Scenario 1'!I15</f>
        <v>6.753636588033368E-3</v>
      </c>
      <c r="J8" s="27">
        <f>'Scenario 1'!J15</f>
        <v>3.7522322541163498E-3</v>
      </c>
    </row>
    <row r="9" spans="2:27" x14ac:dyDescent="0.25">
      <c r="B9" s="17" t="s">
        <v>29</v>
      </c>
      <c r="C9" s="26">
        <f>'Scenario 1'!C16</f>
        <v>-3.2239555962969567E-4</v>
      </c>
      <c r="D9" s="26">
        <f>'Scenario 1'!D16</f>
        <v>-2.7202660639983332E-4</v>
      </c>
      <c r="E9" s="26">
        <f>'Scenario 1'!E16</f>
        <v>-3.8152398290068889E-4</v>
      </c>
      <c r="F9" s="26">
        <f>'Scenario 1'!F16</f>
        <v>-4.9013635813099368E-4</v>
      </c>
      <c r="G9" s="26">
        <f>'Scenario 1'!G16</f>
        <v>-5.0751467403408748E-4</v>
      </c>
      <c r="H9" s="26">
        <f>'Scenario 1'!H16</f>
        <v>-1.2239053050945524E-3</v>
      </c>
      <c r="I9" s="26">
        <f>'Scenario 1'!I16</f>
        <v>3.5186961424893418E-5</v>
      </c>
      <c r="J9" s="27">
        <f>'Scenario 1'!J16</f>
        <v>-3.6811188565227804E-4</v>
      </c>
    </row>
    <row r="10" spans="2:27" x14ac:dyDescent="0.25">
      <c r="B10" s="17" t="s">
        <v>30</v>
      </c>
      <c r="C10" s="26">
        <f>'Scenario 1'!C17</f>
        <v>5.1113763256667162E-4</v>
      </c>
      <c r="D10" s="26">
        <f>'Scenario 1'!D17</f>
        <v>3.2471747449287492E-4</v>
      </c>
      <c r="E10" s="26">
        <f>'Scenario 1'!E17</f>
        <v>1.6318932803885967E-4</v>
      </c>
      <c r="F10" s="26">
        <f>'Scenario 1'!F17</f>
        <v>4.6153036157681182E-5</v>
      </c>
      <c r="G10" s="26">
        <f>'Scenario 1'!G17</f>
        <v>4.1749985245903562E-5</v>
      </c>
      <c r="H10" s="26">
        <f>'Scenario 1'!H17</f>
        <v>3.6956270149246516E-5</v>
      </c>
      <c r="I10" s="26">
        <f>'Scenario 1'!I17</f>
        <v>1.4059584378084411E-5</v>
      </c>
      <c r="J10" s="27">
        <f>'Scenario 1'!J17</f>
        <v>3.2813211322931803E-4</v>
      </c>
    </row>
    <row r="11" spans="2:27" ht="15.75" thickBot="1" x14ac:dyDescent="0.3">
      <c r="B11" s="28" t="s">
        <v>31</v>
      </c>
      <c r="C11" s="29">
        <f>'Scenario 1'!C18</f>
        <v>4.2968375751477604E-4</v>
      </c>
      <c r="D11" s="29">
        <f>'Scenario 1'!D18</f>
        <v>5.4090059919384979E-4</v>
      </c>
      <c r="E11" s="29">
        <f>'Scenario 1'!E18</f>
        <v>5.6021105470153152E-4</v>
      </c>
      <c r="F11" s="29">
        <f>'Scenario 1'!F18</f>
        <v>7.8837725230529454E-4</v>
      </c>
      <c r="G11" s="29">
        <f>'Scenario 1'!G18</f>
        <v>6.9104273413898019E-4</v>
      </c>
      <c r="H11" s="29">
        <f>'Scenario 1'!H18</f>
        <v>6.6582283875888932E-4</v>
      </c>
      <c r="I11" s="29">
        <f>'Scenario 1'!I18</f>
        <v>1.1617042677478761E-3</v>
      </c>
      <c r="J11" s="30">
        <f>'Scenario 1'!J18</f>
        <v>4.3184016402263435E-4</v>
      </c>
    </row>
    <row r="12" spans="2:27" ht="15.75" thickBot="1" x14ac:dyDescent="0.3"/>
    <row r="13" spans="2:27" ht="15.75" x14ac:dyDescent="0.25">
      <c r="B13" s="72" t="s">
        <v>51</v>
      </c>
      <c r="C13" s="73"/>
      <c r="D13" s="73"/>
      <c r="E13" s="73"/>
      <c r="F13" s="73"/>
      <c r="G13" s="73"/>
      <c r="H13" s="73"/>
      <c r="I13" s="73"/>
      <c r="J13" s="74"/>
    </row>
    <row r="14" spans="2:27" ht="27" x14ac:dyDescent="0.25">
      <c r="B14" s="17"/>
      <c r="C14" s="18" t="s">
        <v>8</v>
      </c>
      <c r="D14" s="18" t="s">
        <v>9</v>
      </c>
      <c r="E14" s="18" t="s">
        <v>10</v>
      </c>
      <c r="F14" s="18" t="s">
        <v>11</v>
      </c>
      <c r="G14" s="18" t="s">
        <v>12</v>
      </c>
      <c r="H14" s="18" t="s">
        <v>13</v>
      </c>
      <c r="I14" s="18" t="s">
        <v>14</v>
      </c>
      <c r="J14" s="19" t="s">
        <v>15</v>
      </c>
    </row>
    <row r="15" spans="2:27" x14ac:dyDescent="0.25">
      <c r="B15" s="17" t="s">
        <v>32</v>
      </c>
      <c r="C15" s="24">
        <f>'Scenario 2'!C14</f>
        <v>9.4548564379699114E-3</v>
      </c>
      <c r="D15" s="24">
        <f>'Scenario 2'!D14</f>
        <v>1.2609815823946246E-2</v>
      </c>
      <c r="E15" s="24">
        <f>'Scenario 2'!E14</f>
        <v>1.0189535944785921E-2</v>
      </c>
      <c r="F15" s="24">
        <f>'Scenario 2'!F14</f>
        <v>5.220195505222386E-3</v>
      </c>
      <c r="G15" s="24">
        <f>'Scenario 2'!G14</f>
        <v>1.0534937005455252E-2</v>
      </c>
      <c r="H15" s="24">
        <f>'Scenario 2'!H14</f>
        <v>-6.6522751535867393E-4</v>
      </c>
      <c r="I15" s="24">
        <f>'Scenario 2'!I14</f>
        <v>8.2330412946766737E-3</v>
      </c>
      <c r="J15" s="25">
        <f>'Scenario 2'!J14</f>
        <v>4.4793768392869414E-3</v>
      </c>
    </row>
    <row r="16" spans="2:27" x14ac:dyDescent="0.25">
      <c r="B16" s="17" t="s">
        <v>33</v>
      </c>
      <c r="C16" s="26">
        <f>'Scenario 2'!C15</f>
        <v>8.6248360585829079E-3</v>
      </c>
      <c r="D16" s="26">
        <f>'Scenario 2'!D15</f>
        <v>1.2028793158605505E-2</v>
      </c>
      <c r="E16" s="26">
        <f>'Scenario 2'!E15</f>
        <v>9.8863598860863041E-3</v>
      </c>
      <c r="F16" s="26">
        <f>'Scenario 2'!F15</f>
        <v>4.9278551306647708E-3</v>
      </c>
      <c r="G16" s="26">
        <f>'Scenario 2'!G15</f>
        <v>1.0338729585825813E-2</v>
      </c>
      <c r="H16" s="26">
        <f>'Scenario 2'!H15</f>
        <v>6.8541322829318568E-5</v>
      </c>
      <c r="I16" s="26">
        <f>'Scenario 2'!I15</f>
        <v>6.870253200120119E-3</v>
      </c>
      <c r="J16" s="27">
        <f>'Scenario 2'!J15</f>
        <v>4.1235579304559232E-3</v>
      </c>
    </row>
    <row r="17" spans="2:27" x14ac:dyDescent="0.25">
      <c r="B17" s="17" t="s">
        <v>34</v>
      </c>
      <c r="C17" s="26">
        <f>'Scenario 2'!C16</f>
        <v>-1.4664652461975902E-4</v>
      </c>
      <c r="D17" s="26">
        <f>'Scenario 2'!D16</f>
        <v>-3.02213677755514E-4</v>
      </c>
      <c r="E17" s="26">
        <f>'Scenario 2'!E16</f>
        <v>-4.1683739761335661E-4</v>
      </c>
      <c r="F17" s="26">
        <f>'Scenario 2'!F16</f>
        <v>-4.4189472124608886E-4</v>
      </c>
      <c r="G17" s="26">
        <f>'Scenario 2'!G16</f>
        <v>-4.9757961077461779E-4</v>
      </c>
      <c r="H17" s="26">
        <f>'Scenario 2'!H16</f>
        <v>-1.2469484161866274E-3</v>
      </c>
      <c r="I17" s="26">
        <f>'Scenario 2'!I16</f>
        <v>1.0825781791329314E-4</v>
      </c>
      <c r="J17" s="27">
        <f>'Scenario 2'!J16</f>
        <v>-4.2835394697652294E-4</v>
      </c>
    </row>
    <row r="18" spans="2:27" x14ac:dyDescent="0.25">
      <c r="B18" s="17" t="s">
        <v>35</v>
      </c>
      <c r="C18" s="26">
        <f>'Scenario 2'!C17</f>
        <v>5.0849426052589357E-4</v>
      </c>
      <c r="D18" s="26">
        <f>'Scenario 2'!D17</f>
        <v>3.2321522836274984E-4</v>
      </c>
      <c r="E18" s="26">
        <f>'Scenario 2'!E17</f>
        <v>1.6268023375254348E-4</v>
      </c>
      <c r="F18" s="26">
        <f>'Scenario 2'!F17</f>
        <v>4.6619509300643849E-5</v>
      </c>
      <c r="G18" s="26">
        <f>'Scenario 2'!G17</f>
        <v>4.1889341837059166E-5</v>
      </c>
      <c r="H18" s="26">
        <f>'Scenario 2'!H17</f>
        <v>3.7777824479884316E-5</v>
      </c>
      <c r="I18" s="26">
        <f>'Scenario 2'!I17</f>
        <v>1.4710303271975312E-5</v>
      </c>
      <c r="J18" s="27">
        <f>'Scenario 2'!J17</f>
        <v>3.2766688196591567E-4</v>
      </c>
    </row>
    <row r="19" spans="2:27" ht="15.75" thickBot="1" x14ac:dyDescent="0.3">
      <c r="B19" s="28" t="s">
        <v>36</v>
      </c>
      <c r="C19" s="29">
        <f>'Scenario 2'!C18</f>
        <v>4.2541207262859483E-4</v>
      </c>
      <c r="D19" s="29">
        <f>'Scenario 2'!D18</f>
        <v>5.3916960064609996E-4</v>
      </c>
      <c r="E19" s="29">
        <f>'Scenario 2'!E18</f>
        <v>5.5543904237767561E-4</v>
      </c>
      <c r="F19" s="29">
        <f>'Scenario 2'!F18</f>
        <v>7.7925131691561898E-4</v>
      </c>
      <c r="G19" s="29">
        <f>'Scenario 2'!G18</f>
        <v>6.8837762763030992E-4</v>
      </c>
      <c r="H19" s="29">
        <f>'Scenario 2'!H18</f>
        <v>6.5562970282265762E-4</v>
      </c>
      <c r="I19" s="29">
        <f>'Scenario 2'!I18</f>
        <v>1.1474167333488604E-3</v>
      </c>
      <c r="J19" s="30">
        <f>'Scenario 2'!J18</f>
        <v>4.2763246383140108E-4</v>
      </c>
    </row>
    <row r="20" spans="2:27" ht="15.75" thickBot="1" x14ac:dyDescent="0.3"/>
    <row r="21" spans="2:27" ht="15.75" x14ac:dyDescent="0.25">
      <c r="B21" s="72" t="s">
        <v>52</v>
      </c>
      <c r="C21" s="73"/>
      <c r="D21" s="73"/>
      <c r="E21" s="73"/>
      <c r="F21" s="73"/>
      <c r="G21" s="73"/>
      <c r="H21" s="73"/>
      <c r="I21" s="73"/>
      <c r="J21" s="74"/>
    </row>
    <row r="22" spans="2:27" ht="27" x14ac:dyDescent="0.25">
      <c r="B22" s="17"/>
      <c r="C22" s="18" t="s">
        <v>8</v>
      </c>
      <c r="D22" s="18" t="s">
        <v>9</v>
      </c>
      <c r="E22" s="18" t="s">
        <v>10</v>
      </c>
      <c r="F22" s="18" t="s">
        <v>11</v>
      </c>
      <c r="G22" s="18" t="s">
        <v>12</v>
      </c>
      <c r="H22" s="18" t="s">
        <v>13</v>
      </c>
      <c r="I22" s="18" t="s">
        <v>14</v>
      </c>
      <c r="J22" s="19" t="s">
        <v>15</v>
      </c>
    </row>
    <row r="23" spans="2:27" x14ac:dyDescent="0.25">
      <c r="B23" s="17" t="s">
        <v>37</v>
      </c>
      <c r="C23" s="24">
        <f>'Scenario 3'!C14</f>
        <v>1.1351565901116394E-2</v>
      </c>
      <c r="D23" s="24">
        <f>'Scenario 3'!D14</f>
        <v>1.6491280225770521E-2</v>
      </c>
      <c r="E23" s="24">
        <f>'Scenario 3'!E14</f>
        <v>1.4577132410575972E-2</v>
      </c>
      <c r="F23" s="24">
        <f>'Scenario 3'!F14</f>
        <v>7.7541345099013557E-3</v>
      </c>
      <c r="G23" s="24">
        <f>'Scenario 3'!G14</f>
        <v>1.4507474758645483E-2</v>
      </c>
      <c r="H23" s="24">
        <f>'Scenario 3'!H14</f>
        <v>2.4557486049653907E-4</v>
      </c>
      <c r="I23" s="24">
        <f>'Scenario 3'!I14</f>
        <v>1.1427136037494229E-2</v>
      </c>
      <c r="J23" s="25">
        <f>'Scenario 3'!J14</f>
        <v>5.8416068172607418E-3</v>
      </c>
    </row>
    <row r="24" spans="2:27" x14ac:dyDescent="0.25">
      <c r="B24" s="17" t="s">
        <v>38</v>
      </c>
      <c r="C24" s="26">
        <f>'Scenario 3'!C15</f>
        <v>1.0073966301146497E-2</v>
      </c>
      <c r="D24" s="26">
        <f>'Scenario 3'!D15</f>
        <v>1.5380469271571611E-2</v>
      </c>
      <c r="E24" s="26">
        <f>'Scenario 3'!E15</f>
        <v>1.3729709681406743E-2</v>
      </c>
      <c r="F24" s="26">
        <f>'Scenario 3'!F15</f>
        <v>6.6833378633400888E-3</v>
      </c>
      <c r="G24" s="26">
        <f>'Scenario 3'!G15</f>
        <v>1.3632528113579989E-2</v>
      </c>
      <c r="H24" s="26">
        <f>'Scenario 3'!H15</f>
        <v>3.277398201262549E-4</v>
      </c>
      <c r="I24" s="26">
        <f>'Scenario 3'!I15</f>
        <v>8.8645186511145616E-3</v>
      </c>
      <c r="J24" s="27">
        <f>'Scenario 3'!J15</f>
        <v>5.0337127439566256E-3</v>
      </c>
    </row>
    <row r="25" spans="2:27" x14ac:dyDescent="0.25">
      <c r="B25" s="17" t="s">
        <v>39</v>
      </c>
      <c r="C25" s="26">
        <f>'Scenario 3'!C16</f>
        <v>-1.4612453777880784E-4</v>
      </c>
      <c r="D25" s="26">
        <f>'Scenario 3'!D16</f>
        <v>-3.0139424886817533E-4</v>
      </c>
      <c r="E25" s="26">
        <f>'Scenario 3'!E16</f>
        <v>-4.1456485643601713E-4</v>
      </c>
      <c r="F25" s="26">
        <f>'Scenario 3'!F16</f>
        <v>-4.3509572494941916E-4</v>
      </c>
      <c r="G25" s="26">
        <f>'Scenario 3'!G16</f>
        <v>-4.9326845993389874E-4</v>
      </c>
      <c r="H25" s="26">
        <f>'Scenario 3'!H16</f>
        <v>-1.2340162966047396E-3</v>
      </c>
      <c r="I25" s="26">
        <f>'Scenario 3'!I16</f>
        <v>1.066325479604946E-4</v>
      </c>
      <c r="J25" s="27">
        <f>'Scenario 3'!J16</f>
        <v>-4.2686309559606392E-4</v>
      </c>
    </row>
    <row r="26" spans="2:27" x14ac:dyDescent="0.25">
      <c r="B26" s="17" t="s">
        <v>40</v>
      </c>
      <c r="C26" s="26">
        <f>'Scenario 3'!C17</f>
        <v>5.0694054166408045E-4</v>
      </c>
      <c r="D26" s="26">
        <f>'Scenario 3'!D17</f>
        <v>3.2135049983866848E-4</v>
      </c>
      <c r="E26" s="26">
        <f>'Scenario 3'!E17</f>
        <v>1.618276467740487E-4</v>
      </c>
      <c r="F26" s="26">
        <f>'Scenario 3'!F17</f>
        <v>4.6693132684061392E-5</v>
      </c>
      <c r="G26" s="26">
        <f>'Scenario 3'!G17</f>
        <v>4.1951932994649385E-5</v>
      </c>
      <c r="H26" s="26">
        <f>'Scenario 3'!H17</f>
        <v>3.803542487325062E-5</v>
      </c>
      <c r="I26" s="26">
        <f>'Scenario 3'!I17</f>
        <v>1.5164864228145447E-5</v>
      </c>
      <c r="J26" s="27">
        <f>'Scenario 3'!J17</f>
        <v>3.2735965249502952E-4</v>
      </c>
    </row>
    <row r="27" spans="2:27" ht="15.75" thickBot="1" x14ac:dyDescent="0.3">
      <c r="B27" s="28" t="s">
        <v>41</v>
      </c>
      <c r="C27" s="29">
        <f>'Scenario 3'!C18</f>
        <v>4.2136192395134662E-4</v>
      </c>
      <c r="D27" s="29">
        <f>'Scenario 3'!D18</f>
        <v>5.3648939804927238E-4</v>
      </c>
      <c r="E27" s="29">
        <f>'Scenario 3'!E18</f>
        <v>5.5135215918460936E-4</v>
      </c>
      <c r="F27" s="29">
        <f>'Scenario 3'!F18</f>
        <v>7.7355257928052312E-4</v>
      </c>
      <c r="G27" s="29">
        <f>'Scenario 3'!G18</f>
        <v>6.8561513717387836E-4</v>
      </c>
      <c r="H27" s="29">
        <f>'Scenario 3'!H18</f>
        <v>6.4938474496094582E-4</v>
      </c>
      <c r="I27" s="29">
        <f>'Scenario 3'!I18</f>
        <v>1.1306905080733843E-3</v>
      </c>
      <c r="J27" s="30">
        <f>'Scenario 3'!J18</f>
        <v>4.2369869677163499E-4</v>
      </c>
    </row>
    <row r="31" spans="2:27" ht="15.75" x14ac:dyDescent="0.25">
      <c r="B31" s="70" t="s">
        <v>57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</row>
    <row r="32" spans="2:27" ht="15.75" thickBot="1" x14ac:dyDescent="0.3">
      <c r="B32" s="64"/>
    </row>
    <row r="33" spans="2:10" ht="15.75" x14ac:dyDescent="0.25">
      <c r="B33" s="72" t="s">
        <v>54</v>
      </c>
      <c r="C33" s="73"/>
      <c r="D33" s="73"/>
      <c r="E33" s="73"/>
      <c r="F33" s="73"/>
      <c r="G33" s="73"/>
      <c r="H33" s="73"/>
      <c r="I33" s="73"/>
      <c r="J33" s="74"/>
    </row>
    <row r="34" spans="2:10" ht="27" x14ac:dyDescent="0.25">
      <c r="B34" s="17"/>
      <c r="C34" s="18" t="s">
        <v>8</v>
      </c>
      <c r="D34" s="18" t="s">
        <v>9</v>
      </c>
      <c r="E34" s="18" t="s">
        <v>10</v>
      </c>
      <c r="F34" s="18" t="s">
        <v>11</v>
      </c>
      <c r="G34" s="18" t="s">
        <v>12</v>
      </c>
      <c r="H34" s="18" t="s">
        <v>13</v>
      </c>
      <c r="I34" s="18" t="s">
        <v>14</v>
      </c>
      <c r="J34" s="19" t="s">
        <v>15</v>
      </c>
    </row>
    <row r="35" spans="2:10" x14ac:dyDescent="0.25">
      <c r="B35" s="17" t="s">
        <v>27</v>
      </c>
      <c r="C35" s="24">
        <f>'Scenario 1'!C64</f>
        <v>-7.2607692802802212E-3</v>
      </c>
      <c r="D35" s="24">
        <f>'Scenario 1'!D64</f>
        <v>-1.5806959546539212E-2</v>
      </c>
      <c r="E35" s="24">
        <f>'Scenario 1'!E64</f>
        <v>-2.7208491841839801E-2</v>
      </c>
      <c r="F35" s="24">
        <f>'Scenario 1'!F64</f>
        <v>-2.908058506355159E-2</v>
      </c>
      <c r="G35" s="24">
        <f>'Scenario 1'!G64</f>
        <v>-2.7172734367719709E-2</v>
      </c>
      <c r="H35" s="24">
        <f>'Scenario 1'!H64</f>
        <v>-1.9618334382015407E-2</v>
      </c>
      <c r="I35" s="24">
        <f>'Scenario 1'!I64</f>
        <v>-2.8531761146965685E-2</v>
      </c>
      <c r="J35" s="25">
        <f>'Scenario 1'!J64</f>
        <v>8.492145671365525E-4</v>
      </c>
    </row>
    <row r="36" spans="2:10" x14ac:dyDescent="0.25">
      <c r="B36" s="17" t="s">
        <v>28</v>
      </c>
      <c r="C36" s="26">
        <f>'Scenario 1'!C65</f>
        <v>-7.7432315063214741E-3</v>
      </c>
      <c r="D36" s="26">
        <f>'Scenario 1'!D65</f>
        <v>-1.8405608747059637E-2</v>
      </c>
      <c r="E36" s="26">
        <f>'Scenario 1'!E65</f>
        <v>-2.9892495615798327E-2</v>
      </c>
      <c r="F36" s="26">
        <f>'Scenario 1'!F65</f>
        <v>-2.9317782814961245E-2</v>
      </c>
      <c r="G36" s="26">
        <f>'Scenario 1'!G65</f>
        <v>-2.9216214557804383E-2</v>
      </c>
      <c r="H36" s="26">
        <f>'Scenario 1'!H65</f>
        <v>-1.6219646169793805E-2</v>
      </c>
      <c r="I36" s="26">
        <f>'Scenario 1'!I65</f>
        <v>-3.3704157362818087E-2</v>
      </c>
      <c r="J36" s="27">
        <f>'Scenario 1'!J65</f>
        <v>3.2775293053906583E-4</v>
      </c>
    </row>
    <row r="37" spans="2:10" x14ac:dyDescent="0.25">
      <c r="B37" s="17" t="s">
        <v>29</v>
      </c>
      <c r="C37" s="26">
        <f>'Scenario 1'!C66</f>
        <v>-2.8678807362365053E-4</v>
      </c>
      <c r="D37" s="26">
        <f>'Scenario 1'!D66</f>
        <v>-2.464653062632105E-4</v>
      </c>
      <c r="E37" s="26">
        <f>'Scenario 1'!E66</f>
        <v>-6.8336731474388237E-4</v>
      </c>
      <c r="F37" s="26">
        <f>'Scenario 1'!F66</f>
        <v>-3.1261557958988384E-3</v>
      </c>
      <c r="G37" s="26">
        <f>'Scenario 1'!G66</f>
        <v>-1.4148563994313135E-3</v>
      </c>
      <c r="H37" s="26">
        <f>'Scenario 1'!H66</f>
        <v>-5.3783935469448318E-3</v>
      </c>
      <c r="I37" s="26">
        <f>'Scenario 1'!I66</f>
        <v>-1.1339995430803552E-5</v>
      </c>
      <c r="J37" s="27">
        <f>'Scenario 1'!J66</f>
        <v>-3.6811188565228915E-4</v>
      </c>
    </row>
    <row r="38" spans="2:10" x14ac:dyDescent="0.25">
      <c r="B38" s="17" t="s">
        <v>30</v>
      </c>
      <c r="C38" s="26">
        <f>'Scenario 1'!C67</f>
        <v>-2.0419615838151995E-6</v>
      </c>
      <c r="D38" s="26">
        <f>'Scenario 1'!D67</f>
        <v>-9.3857303587224769E-5</v>
      </c>
      <c r="E38" s="26">
        <f>'Scenario 1'!E67</f>
        <v>2.0891994608718269E-5</v>
      </c>
      <c r="F38" s="26">
        <f>'Scenario 1'!F67</f>
        <v>4.6153036157747793E-5</v>
      </c>
      <c r="G38" s="26">
        <f>'Scenario 1'!G67</f>
        <v>4.1749985245914668E-5</v>
      </c>
      <c r="H38" s="26">
        <f>'Scenario 1'!H67</f>
        <v>3.6956270149296477E-5</v>
      </c>
      <c r="I38" s="26">
        <f>'Scenario 1'!I67</f>
        <v>1.405958437807886E-5</v>
      </c>
      <c r="J38" s="27">
        <f>'Scenario 1'!J67</f>
        <v>2.4935062008124011E-4</v>
      </c>
    </row>
    <row r="39" spans="2:10" ht="15.75" thickBot="1" x14ac:dyDescent="0.3">
      <c r="B39" s="28" t="s">
        <v>31</v>
      </c>
      <c r="C39" s="29">
        <f>'Scenario 1'!C68</f>
        <v>7.5381628208534004E-4</v>
      </c>
      <c r="D39" s="29">
        <f>'Scenario 1'!D68</f>
        <v>2.9340137752685846E-3</v>
      </c>
      <c r="E39" s="29">
        <f>'Scenario 1'!E68</f>
        <v>3.3558554486724733E-3</v>
      </c>
      <c r="F39" s="29">
        <f>'Scenario 1'!F68</f>
        <v>3.4061572862974397E-3</v>
      </c>
      <c r="G39" s="29">
        <f>'Scenario 1'!G68</f>
        <v>3.4519312954316428E-3</v>
      </c>
      <c r="H39" s="29">
        <f>'Scenario 1'!H68</f>
        <v>2.0664835470552536E-3</v>
      </c>
      <c r="I39" s="29">
        <f>'Scenario 1'!I68</f>
        <v>5.2010029353183329E-3</v>
      </c>
      <c r="J39" s="30">
        <f>'Scenario 1'!J68</f>
        <v>6.1970366176747891E-4</v>
      </c>
    </row>
    <row r="40" spans="2:10" ht="15.75" thickBot="1" x14ac:dyDescent="0.3"/>
    <row r="41" spans="2:10" ht="15.75" x14ac:dyDescent="0.25">
      <c r="B41" s="72" t="s">
        <v>55</v>
      </c>
      <c r="C41" s="73"/>
      <c r="D41" s="73"/>
      <c r="E41" s="73"/>
      <c r="F41" s="73"/>
      <c r="G41" s="73"/>
      <c r="H41" s="73"/>
      <c r="I41" s="73"/>
      <c r="J41" s="74"/>
    </row>
    <row r="42" spans="2:10" ht="27" x14ac:dyDescent="0.25">
      <c r="B42" s="17"/>
      <c r="C42" s="18" t="s">
        <v>8</v>
      </c>
      <c r="D42" s="18" t="s">
        <v>9</v>
      </c>
      <c r="E42" s="18" t="s">
        <v>10</v>
      </c>
      <c r="F42" s="18" t="s">
        <v>11</v>
      </c>
      <c r="G42" s="18" t="s">
        <v>12</v>
      </c>
      <c r="H42" s="18" t="s">
        <v>13</v>
      </c>
      <c r="I42" s="18" t="s">
        <v>14</v>
      </c>
      <c r="J42" s="19" t="s">
        <v>15</v>
      </c>
    </row>
    <row r="43" spans="2:10" x14ac:dyDescent="0.25">
      <c r="B43" s="17" t="s">
        <v>32</v>
      </c>
      <c r="C43" s="24">
        <f>'Scenario 2'!C64</f>
        <v>-9.4319373499306795E-3</v>
      </c>
      <c r="D43" s="24">
        <f>'Scenario 2'!D64</f>
        <v>-1.9075862765241314E-2</v>
      </c>
      <c r="E43" s="24">
        <f>'Scenario 2'!E64</f>
        <v>-3.3404670274078313E-2</v>
      </c>
      <c r="F43" s="24">
        <f>'Scenario 2'!F64</f>
        <v>-3.6573001691909114E-2</v>
      </c>
      <c r="G43" s="24">
        <f>'Scenario 2'!G64</f>
        <v>-3.3381084146756633E-2</v>
      </c>
      <c r="H43" s="24">
        <f>'Scenario 2'!H64</f>
        <v>-2.3991258944743254E-2</v>
      </c>
      <c r="I43" s="24">
        <f>'Scenario 2'!I64</f>
        <v>-3.5765529923254019E-2</v>
      </c>
      <c r="J43" s="25">
        <f>'Scenario 2'!J64</f>
        <v>6.0319220949634487E-4</v>
      </c>
    </row>
    <row r="44" spans="2:10" x14ac:dyDescent="0.25">
      <c r="B44" s="17" t="s">
        <v>33</v>
      </c>
      <c r="C44" s="26">
        <f>'Scenario 2'!C65</f>
        <v>-1.0008753796210145E-2</v>
      </c>
      <c r="D44" s="26">
        <f>'Scenario 2'!D65</f>
        <v>-2.1640256080167709E-2</v>
      </c>
      <c r="E44" s="26">
        <f>'Scenario 2'!E65</f>
        <v>-3.5995492755441338E-2</v>
      </c>
      <c r="F44" s="26">
        <f>'Scenario 2'!F65</f>
        <v>-3.6458075204447167E-2</v>
      </c>
      <c r="G44" s="26">
        <f>'Scenario 2'!G65</f>
        <v>-3.5397009653525047E-2</v>
      </c>
      <c r="H44" s="26">
        <f>'Scenario 2'!H65</f>
        <v>-1.9847225013002429E-2</v>
      </c>
      <c r="I44" s="26">
        <f>'Scenario 2'!I65</f>
        <v>-4.0933350716797337E-2</v>
      </c>
      <c r="J44" s="27">
        <f>'Scenario 2'!J65</f>
        <v>1.4071673508748162E-4</v>
      </c>
    </row>
    <row r="45" spans="2:10" x14ac:dyDescent="0.25">
      <c r="B45" s="17" t="s">
        <v>34</v>
      </c>
      <c r="C45" s="26">
        <f>'Scenario 2'!C66</f>
        <v>-1.8964927613944195E-4</v>
      </c>
      <c r="D45" s="26">
        <f>'Scenario 2'!D66</f>
        <v>-2.7401844972299583E-4</v>
      </c>
      <c r="E45" s="26">
        <f>'Scenario 2'!E66</f>
        <v>-7.5506991101923491E-4</v>
      </c>
      <c r="F45" s="26">
        <f>'Scenario 2'!F66</f>
        <v>-3.4204510106667974E-3</v>
      </c>
      <c r="G45" s="26">
        <f>'Scenario 2'!G66</f>
        <v>-1.4149705789782475E-3</v>
      </c>
      <c r="H45" s="26">
        <f>'Scenario 2'!H66</f>
        <v>-6.0663876840085455E-3</v>
      </c>
      <c r="I45" s="26">
        <f>'Scenario 2'!I66</f>
        <v>5.2106808389884572E-5</v>
      </c>
      <c r="J45" s="27">
        <f>'Scenario 2'!J66</f>
        <v>-4.2835394697652852E-4</v>
      </c>
    </row>
    <row r="46" spans="2:10" x14ac:dyDescent="0.25">
      <c r="B46" s="17" t="s">
        <v>35</v>
      </c>
      <c r="C46" s="26">
        <f>'Scenario 2'!C67</f>
        <v>-2.3822309947962862E-6</v>
      </c>
      <c r="D46" s="26">
        <f>'Scenario 2'!D67</f>
        <v>-9.3396833735753801E-5</v>
      </c>
      <c r="E46" s="26">
        <f>'Scenario 2'!E67</f>
        <v>2.145680676395867E-5</v>
      </c>
      <c r="F46" s="26">
        <f>'Scenario 2'!F67</f>
        <v>4.6619509300666048E-5</v>
      </c>
      <c r="G46" s="26">
        <f>'Scenario 2'!G67</f>
        <v>4.188934183703141E-5</v>
      </c>
      <c r="H46" s="26">
        <f>'Scenario 2'!H67</f>
        <v>3.7777824479895415E-5</v>
      </c>
      <c r="I46" s="26">
        <f>'Scenario 2'!I67</f>
        <v>1.4710303271975312E-5</v>
      </c>
      <c r="J46" s="27">
        <f>'Scenario 2'!J67</f>
        <v>2.4906353140331517E-4</v>
      </c>
    </row>
    <row r="47" spans="2:10" ht="15.75" thickBot="1" x14ac:dyDescent="0.3">
      <c r="B47" s="28" t="s">
        <v>36</v>
      </c>
      <c r="C47" s="29">
        <f>'Scenario 2'!C68</f>
        <v>7.4870999760808801E-4</v>
      </c>
      <c r="D47" s="29">
        <f>'Scenario 2'!D68</f>
        <v>2.9217792590389923E-3</v>
      </c>
      <c r="E47" s="29">
        <f>'Scenario 2'!E68</f>
        <v>3.3312041123461089E-3</v>
      </c>
      <c r="F47" s="29">
        <f>'Scenario 2'!F68</f>
        <v>3.3704606938871119E-3</v>
      </c>
      <c r="G47" s="29">
        <f>'Scenario 2'!G68</f>
        <v>3.4259938622027255E-3</v>
      </c>
      <c r="H47" s="29">
        <f>'Scenario 2'!H68</f>
        <v>2.049327667352596E-3</v>
      </c>
      <c r="I47" s="29">
        <f>'Scenario 2'!I68</f>
        <v>5.1370194809061687E-3</v>
      </c>
      <c r="J47" s="30">
        <f>'Scenario 2'!J68</f>
        <v>6.1505866260330722E-4</v>
      </c>
    </row>
    <row r="48" spans="2:10" ht="15.75" thickBot="1" x14ac:dyDescent="0.3"/>
    <row r="49" spans="2:27" ht="15.75" x14ac:dyDescent="0.25">
      <c r="B49" s="72" t="s">
        <v>56</v>
      </c>
      <c r="C49" s="73"/>
      <c r="D49" s="73"/>
      <c r="E49" s="73"/>
      <c r="F49" s="73"/>
      <c r="G49" s="73"/>
      <c r="H49" s="73"/>
      <c r="I49" s="73"/>
      <c r="J49" s="74"/>
    </row>
    <row r="50" spans="2:27" ht="27" x14ac:dyDescent="0.25">
      <c r="B50" s="17"/>
      <c r="C50" s="18" t="s">
        <v>8</v>
      </c>
      <c r="D50" s="18" t="s">
        <v>9</v>
      </c>
      <c r="E50" s="18" t="s">
        <v>10</v>
      </c>
      <c r="F50" s="18" t="s">
        <v>11</v>
      </c>
      <c r="G50" s="18" t="s">
        <v>12</v>
      </c>
      <c r="H50" s="18" t="s">
        <v>13</v>
      </c>
      <c r="I50" s="18" t="s">
        <v>14</v>
      </c>
      <c r="J50" s="19" t="s">
        <v>15</v>
      </c>
    </row>
    <row r="51" spans="2:27" x14ac:dyDescent="0.25">
      <c r="B51" s="17" t="s">
        <v>37</v>
      </c>
      <c r="C51" s="24">
        <f>'Scenario 3'!C64</f>
        <v>-1.029695410451072E-2</v>
      </c>
      <c r="D51" s="24">
        <f>'Scenario 3'!D64</f>
        <v>-1.9549626188148688E-2</v>
      </c>
      <c r="E51" s="24">
        <f>'Scenario 3'!E64</f>
        <v>-3.5696382087227453E-2</v>
      </c>
      <c r="F51" s="24">
        <f>'Scenario 3'!F64</f>
        <v>-3.8840642638671125E-2</v>
      </c>
      <c r="G51" s="24">
        <f>'Scenario 3'!G64</f>
        <v>-3.5440370153631502E-2</v>
      </c>
      <c r="H51" s="24">
        <f>'Scenario 3'!H64</f>
        <v>-2.5275103412366433E-2</v>
      </c>
      <c r="I51" s="24">
        <f>'Scenario 3'!I64</f>
        <v>-3.6852563894710179E-2</v>
      </c>
      <c r="J51" s="25">
        <f>'Scenario 3'!J64</f>
        <v>1.2384729683846685E-3</v>
      </c>
    </row>
    <row r="52" spans="2:27" x14ac:dyDescent="0.25">
      <c r="B52" s="17" t="s">
        <v>38</v>
      </c>
      <c r="C52" s="26">
        <f>'Scenario 3'!C65</f>
        <v>-1.1628937175621773E-2</v>
      </c>
      <c r="D52" s="26">
        <f>'Scenario 3'!D65</f>
        <v>-2.5003379669800062E-2</v>
      </c>
      <c r="E52" s="26">
        <f>'Scenario 3'!E65</f>
        <v>-4.1546741480212111E-2</v>
      </c>
      <c r="F52" s="26">
        <f>'Scenario 3'!F65</f>
        <v>-4.2024792636930687E-2</v>
      </c>
      <c r="G52" s="26">
        <f>'Scenario 3'!G65</f>
        <v>-4.0809283542249941E-2</v>
      </c>
      <c r="H52" s="26">
        <f>'Scenario 3'!H65</f>
        <v>-2.3162412047147567E-2</v>
      </c>
      <c r="I52" s="26">
        <f>'Scenario 3'!I65</f>
        <v>-4.7030741769901477E-2</v>
      </c>
      <c r="J52" s="27">
        <f>'Scenario 3'!J65</f>
        <v>3.2762951486875469E-4</v>
      </c>
    </row>
    <row r="53" spans="2:27" x14ac:dyDescent="0.25">
      <c r="B53" s="17" t="s">
        <v>39</v>
      </c>
      <c r="C53" s="26">
        <f>'Scenario 3'!C66</f>
        <v>-1.8910734852763399E-4</v>
      </c>
      <c r="D53" s="26">
        <f>'Scenario 3'!D66</f>
        <v>-2.7341659612708515E-4</v>
      </c>
      <c r="E53" s="26">
        <f>'Scenario 3'!E66</f>
        <v>-7.5001481596580493E-4</v>
      </c>
      <c r="F53" s="26">
        <f>'Scenario 3'!F66</f>
        <v>-3.3948185527026219E-3</v>
      </c>
      <c r="G53" s="26">
        <f>'Scenario 3'!G66</f>
        <v>-1.4044035561952273E-3</v>
      </c>
      <c r="H53" s="26">
        <f>'Scenario 3'!H66</f>
        <v>-6.0313791622775836E-3</v>
      </c>
      <c r="I53" s="26">
        <f>'Scenario 3'!I66</f>
        <v>5.1306645129878256E-5</v>
      </c>
      <c r="J53" s="27">
        <f>'Scenario 3'!J66</f>
        <v>-4.268630955960584E-4</v>
      </c>
    </row>
    <row r="54" spans="2:27" x14ac:dyDescent="0.25">
      <c r="B54" s="17" t="s">
        <v>40</v>
      </c>
      <c r="C54" s="26">
        <f>'Scenario 3'!C67</f>
        <v>-2.3398815571618046E-6</v>
      </c>
      <c r="D54" s="26">
        <f>'Scenario 3'!D67</f>
        <v>-9.3249068535083968E-5</v>
      </c>
      <c r="E54" s="26">
        <f>'Scenario 3'!E67</f>
        <v>2.1650518623234084E-5</v>
      </c>
      <c r="F54" s="26">
        <f>'Scenario 3'!F67</f>
        <v>4.6693132684061392E-5</v>
      </c>
      <c r="G54" s="26">
        <f>'Scenario 3'!G67</f>
        <v>4.195193299462163E-5</v>
      </c>
      <c r="H54" s="26">
        <f>'Scenario 3'!H67</f>
        <v>3.8035424873256177E-5</v>
      </c>
      <c r="I54" s="26">
        <f>'Scenario 3'!I67</f>
        <v>1.5164864228150999E-5</v>
      </c>
      <c r="J54" s="27">
        <f>'Scenario 3'!J67</f>
        <v>2.4892678143176859E-4</v>
      </c>
    </row>
    <row r="55" spans="2:27" ht="15.75" thickBot="1" x14ac:dyDescent="0.3">
      <c r="B55" s="28" t="s">
        <v>41</v>
      </c>
      <c r="C55" s="29">
        <f>'Scenario 3'!C68</f>
        <v>7.4415271795555957E-4</v>
      </c>
      <c r="D55" s="29">
        <f>'Scenario 3'!D68</f>
        <v>2.9076856467964095E-3</v>
      </c>
      <c r="E55" s="29">
        <f>'Scenario 3'!E68</f>
        <v>3.3020998359911567E-3</v>
      </c>
      <c r="F55" s="29">
        <f>'Scenario 3'!F68</f>
        <v>3.3440861271714418E-3</v>
      </c>
      <c r="G55" s="29">
        <f>'Scenario 3'!G68</f>
        <v>3.3980094585987831E-3</v>
      </c>
      <c r="H55" s="29">
        <f>'Scenario 3'!H68</f>
        <v>2.0387033524326579E-3</v>
      </c>
      <c r="I55" s="29">
        <f>'Scenario 3'!I68</f>
        <v>5.0995677872645809E-3</v>
      </c>
      <c r="J55" s="30">
        <f>'Scenario 3'!J68</f>
        <v>6.1070355337449205E-4</v>
      </c>
    </row>
    <row r="59" spans="2:27" ht="15.75" x14ac:dyDescent="0.25">
      <c r="B59" s="70" t="s">
        <v>58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</row>
    <row r="60" spans="2:27" ht="15.75" thickBot="1" x14ac:dyDescent="0.3">
      <c r="B60" s="64"/>
    </row>
    <row r="61" spans="2:27" ht="15.75" x14ac:dyDescent="0.25">
      <c r="B61" s="72" t="s">
        <v>59</v>
      </c>
      <c r="C61" s="73"/>
      <c r="D61" s="73"/>
      <c r="E61" s="73"/>
      <c r="F61" s="73"/>
      <c r="G61" s="73"/>
      <c r="H61" s="73"/>
      <c r="I61" s="73"/>
      <c r="J61" s="74"/>
    </row>
    <row r="62" spans="2:27" ht="27" x14ac:dyDescent="0.25">
      <c r="B62" s="17"/>
      <c r="C62" s="18" t="s">
        <v>8</v>
      </c>
      <c r="D62" s="18" t="s">
        <v>9</v>
      </c>
      <c r="E62" s="18" t="s">
        <v>10</v>
      </c>
      <c r="F62" s="18" t="s">
        <v>11</v>
      </c>
      <c r="G62" s="18" t="s">
        <v>12</v>
      </c>
      <c r="H62" s="18" t="s">
        <v>13</v>
      </c>
      <c r="I62" s="18" t="s">
        <v>14</v>
      </c>
      <c r="J62" s="19" t="s">
        <v>15</v>
      </c>
    </row>
    <row r="63" spans="2:27" x14ac:dyDescent="0.25">
      <c r="B63" s="17" t="s">
        <v>27</v>
      </c>
      <c r="C63" s="24">
        <f>'Scenario 1'!C114</f>
        <v>-6.756851759425038E-2</v>
      </c>
      <c r="D63" s="24">
        <f>'Scenario 1'!D114</f>
        <v>-0.2807563153436316</v>
      </c>
      <c r="E63" s="24">
        <f>'Scenario 1'!E114</f>
        <v>-8.0228767069135259E-2</v>
      </c>
      <c r="F63" s="24">
        <f>'Scenario 1'!F114</f>
        <v>-2.6444565615742981E-2</v>
      </c>
      <c r="G63" s="24">
        <f>'Scenario 1'!G114</f>
        <v>-0.1897838967996521</v>
      </c>
      <c r="H63" s="24">
        <f>'Scenario 1'!H114</f>
        <v>-1.9319472918525531E-2</v>
      </c>
      <c r="I63" s="24">
        <f>'Scenario 1'!I114</f>
        <v>-2.8663285544559231E-2</v>
      </c>
      <c r="J63" s="25">
        <f>'Scenario 1'!J114</f>
        <v>8.4921456713658579E-4</v>
      </c>
    </row>
    <row r="64" spans="2:27" x14ac:dyDescent="0.25">
      <c r="B64" s="17" t="s">
        <v>28</v>
      </c>
      <c r="C64" s="26">
        <f>'Scenario 1'!C115</f>
        <v>-6.2658604264563267E-2</v>
      </c>
      <c r="D64" s="26">
        <f>'Scenario 1'!D115</f>
        <v>-0.32640294535976949</v>
      </c>
      <c r="E64" s="26">
        <f>'Scenario 1'!E115</f>
        <v>-0.10185957844818612</v>
      </c>
      <c r="F64" s="26">
        <f>'Scenario 1'!F115</f>
        <v>-3.1139093879204494E-2</v>
      </c>
      <c r="G64" s="26">
        <f>'Scenario 1'!G115</f>
        <v>-0.24972123527806347</v>
      </c>
      <c r="H64" s="26">
        <f>'Scenario 1'!H115</f>
        <v>-3.129128250993974E-2</v>
      </c>
      <c r="I64" s="26">
        <f>'Scenario 1'!I115</f>
        <v>-3.9033868117325517E-2</v>
      </c>
      <c r="J64" s="27">
        <f>'Scenario 1'!J115</f>
        <v>3.2775293053904919E-4</v>
      </c>
    </row>
    <row r="65" spans="2:10" x14ac:dyDescent="0.25">
      <c r="B65" s="17" t="s">
        <v>29</v>
      </c>
      <c r="C65" s="26">
        <f>'Scenario 1'!C116</f>
        <v>-2.8678807362365053E-4</v>
      </c>
      <c r="D65" s="26">
        <f>'Scenario 1'!D116</f>
        <v>-2.4646530626319386E-4</v>
      </c>
      <c r="E65" s="26">
        <f>'Scenario 1'!E116</f>
        <v>-3.815239829007E-4</v>
      </c>
      <c r="F65" s="26">
        <f>'Scenario 1'!F116</f>
        <v>-4.9013635813098815E-4</v>
      </c>
      <c r="G65" s="26">
        <f>'Scenario 1'!G116</f>
        <v>-5.0751467403408748E-4</v>
      </c>
      <c r="H65" s="26">
        <f>'Scenario 1'!H116</f>
        <v>-1.2239053050945414E-3</v>
      </c>
      <c r="I65" s="26">
        <f>'Scenario 1'!I116</f>
        <v>3.5186961424893418E-5</v>
      </c>
      <c r="J65" s="27">
        <f>'Scenario 1'!J116</f>
        <v>-3.6811188565227804E-4</v>
      </c>
    </row>
    <row r="66" spans="2:10" x14ac:dyDescent="0.25">
      <c r="B66" s="17" t="s">
        <v>30</v>
      </c>
      <c r="C66" s="26">
        <f>'Scenario 1'!C117</f>
        <v>-0.90513553808561942</v>
      </c>
      <c r="D66" s="26">
        <f>'Scenario 1'!D117</f>
        <v>-0.8062879866658198</v>
      </c>
      <c r="E66" s="26">
        <f>'Scenario 1'!E117</f>
        <v>-6.215420892145198E-2</v>
      </c>
      <c r="F66" s="26">
        <f>'Scenario 1'!F117</f>
        <v>4.6153036157736693E-5</v>
      </c>
      <c r="G66" s="26">
        <f>'Scenario 1'!G117</f>
        <v>4.1749985245925768E-5</v>
      </c>
      <c r="H66" s="26">
        <f>'Scenario 1'!H117</f>
        <v>3.6956270149263172E-5</v>
      </c>
      <c r="I66" s="26">
        <f>'Scenario 1'!I117</f>
        <v>1.405958437807886E-5</v>
      </c>
      <c r="J66" s="27">
        <f>'Scenario 1'!J117</f>
        <v>2.4935062008123453E-4</v>
      </c>
    </row>
    <row r="67" spans="2:10" ht="15.75" thickBot="1" x14ac:dyDescent="0.3">
      <c r="B67" s="28" t="s">
        <v>31</v>
      </c>
      <c r="C67" s="29">
        <f>'Scenario 1'!C118</f>
        <v>0.11472143986365262</v>
      </c>
      <c r="D67" s="29">
        <f>'Scenario 1'!D118</f>
        <v>0.34714366127352425</v>
      </c>
      <c r="E67" s="29">
        <f>'Scenario 1'!E118</f>
        <v>3.6847814550608628E-2</v>
      </c>
      <c r="F67" s="29">
        <f>'Scenario 1'!F118</f>
        <v>3.4126285824395254E-3</v>
      </c>
      <c r="G67" s="29">
        <f>'Scenario 1'!G118</f>
        <v>7.0874602451863111E-2</v>
      </c>
      <c r="H67" s="29">
        <f>'Scenario 1'!H118</f>
        <v>5.2192991623747466E-3</v>
      </c>
      <c r="I67" s="29">
        <f>'Scenario 1'!I118</f>
        <v>5.202839565040307E-3</v>
      </c>
      <c r="J67" s="30">
        <f>'Scenario 1'!J118</f>
        <v>6.1970366176752336E-4</v>
      </c>
    </row>
    <row r="68" spans="2:10" ht="15.75" thickBot="1" x14ac:dyDescent="0.3"/>
    <row r="69" spans="2:10" ht="15.75" x14ac:dyDescent="0.25">
      <c r="B69" s="72" t="s">
        <v>60</v>
      </c>
      <c r="C69" s="73"/>
      <c r="D69" s="73"/>
      <c r="E69" s="73"/>
      <c r="F69" s="73"/>
      <c r="G69" s="73"/>
      <c r="H69" s="73"/>
      <c r="I69" s="73"/>
      <c r="J69" s="74"/>
    </row>
    <row r="70" spans="2:10" ht="27" x14ac:dyDescent="0.25">
      <c r="B70" s="17"/>
      <c r="C70" s="18" t="s">
        <v>8</v>
      </c>
      <c r="D70" s="18" t="s">
        <v>9</v>
      </c>
      <c r="E70" s="18" t="s">
        <v>10</v>
      </c>
      <c r="F70" s="18" t="s">
        <v>11</v>
      </c>
      <c r="G70" s="18" t="s">
        <v>12</v>
      </c>
      <c r="H70" s="18" t="s">
        <v>13</v>
      </c>
      <c r="I70" s="18" t="s">
        <v>14</v>
      </c>
      <c r="J70" s="19" t="s">
        <v>15</v>
      </c>
    </row>
    <row r="71" spans="2:10" x14ac:dyDescent="0.25">
      <c r="B71" s="17" t="s">
        <v>32</v>
      </c>
      <c r="C71" s="24">
        <f>'Scenario 2'!C114</f>
        <v>-6.3905907918321181E-2</v>
      </c>
      <c r="D71" s="24">
        <f>'Scenario 2'!D114</f>
        <v>-0.27083795876919198</v>
      </c>
      <c r="E71" s="24">
        <f>'Scenario 2'!E114</f>
        <v>-8.2863665987156471E-2</v>
      </c>
      <c r="F71" s="24">
        <f>'Scenario 2'!F114</f>
        <v>-3.3594445402527554E-2</v>
      </c>
      <c r="G71" s="24">
        <f>'Scenario 2'!G114</f>
        <v>-0.22749941567882045</v>
      </c>
      <c r="H71" s="24">
        <f>'Scenario 2'!H114</f>
        <v>-2.3749853820429871E-2</v>
      </c>
      <c r="I71" s="24">
        <f>'Scenario 2'!I114</f>
        <v>-3.586590193589155E-2</v>
      </c>
      <c r="J71" s="25">
        <f>'Scenario 2'!J114</f>
        <v>6.0319220949641708E-4</v>
      </c>
    </row>
    <row r="72" spans="2:10" x14ac:dyDescent="0.25">
      <c r="B72" s="17" t="s">
        <v>33</v>
      </c>
      <c r="C72" s="26">
        <f>'Scenario 2'!C115</f>
        <v>-5.9474303885034531E-2</v>
      </c>
      <c r="D72" s="26">
        <f>'Scenario 2'!D115</f>
        <v>-0.30795637721240693</v>
      </c>
      <c r="E72" s="26">
        <f>'Scenario 2'!E115</f>
        <v>-0.1022065092159901</v>
      </c>
      <c r="F72" s="26">
        <f>'Scenario 2'!F115</f>
        <v>-3.8164657986603519E-2</v>
      </c>
      <c r="G72" s="26">
        <f>'Scenario 2'!G115</f>
        <v>-0.28685476955112915</v>
      </c>
      <c r="H72" s="26">
        <f>'Scenario 2'!H115</f>
        <v>-3.6581375669655067E-2</v>
      </c>
      <c r="I72" s="26">
        <f>'Scenario 2'!I115</f>
        <v>-4.8374622360732859E-2</v>
      </c>
      <c r="J72" s="27">
        <f>'Scenario 2'!J115</f>
        <v>1.4071673508742611E-4</v>
      </c>
    </row>
    <row r="73" spans="2:10" x14ac:dyDescent="0.25">
      <c r="B73" s="17" t="s">
        <v>34</v>
      </c>
      <c r="C73" s="26">
        <f>'Scenario 2'!C116</f>
        <v>-1.3067042464856571E-4</v>
      </c>
      <c r="D73" s="26">
        <f>'Scenario 2'!D116</f>
        <v>-2.7401844972299583E-4</v>
      </c>
      <c r="E73" s="26">
        <f>'Scenario 2'!E116</f>
        <v>-4.1683739761337878E-4</v>
      </c>
      <c r="F73" s="26">
        <f>'Scenario 2'!F116</f>
        <v>-4.4189472124608886E-4</v>
      </c>
      <c r="G73" s="26">
        <f>'Scenario 2'!G116</f>
        <v>-4.9757961077462332E-4</v>
      </c>
      <c r="H73" s="26">
        <f>'Scenario 2'!H116</f>
        <v>-1.2469484161866328E-3</v>
      </c>
      <c r="I73" s="26">
        <f>'Scenario 2'!I116</f>
        <v>1.0825781791328204E-4</v>
      </c>
      <c r="J73" s="27">
        <f>'Scenario 2'!J116</f>
        <v>-4.2835394697652852E-4</v>
      </c>
    </row>
    <row r="74" spans="2:10" x14ac:dyDescent="0.25">
      <c r="B74" s="17" t="s">
        <v>35</v>
      </c>
      <c r="C74" s="26">
        <f>'Scenario 2'!C117</f>
        <v>-0.90180145294252012</v>
      </c>
      <c r="D74" s="26">
        <f>'Scenario 2'!D117</f>
        <v>-0.80287803589926798</v>
      </c>
      <c r="E74" s="26">
        <f>'Scenario 2'!E117</f>
        <v>-6.1712847479427305E-2</v>
      </c>
      <c r="F74" s="26">
        <f>'Scenario 2'!F117</f>
        <v>4.6619509300621643E-5</v>
      </c>
      <c r="G74" s="26">
        <f>'Scenario 2'!G117</f>
        <v>4.1889341837009211E-5</v>
      </c>
      <c r="H74" s="26">
        <f>'Scenario 2'!H117</f>
        <v>3.7777824479906522E-5</v>
      </c>
      <c r="I74" s="26">
        <f>'Scenario 2'!I117</f>
        <v>1.4710303271975312E-5</v>
      </c>
      <c r="J74" s="27">
        <f>'Scenario 2'!J117</f>
        <v>2.490635314033207E-4</v>
      </c>
    </row>
    <row r="75" spans="2:10" ht="15.75" thickBot="1" x14ac:dyDescent="0.3">
      <c r="B75" s="28" t="s">
        <v>36</v>
      </c>
      <c r="C75" s="29">
        <f>'Scenario 2'!C118</f>
        <v>0.11426583150343461</v>
      </c>
      <c r="D75" s="29">
        <f>'Scenario 2'!D118</f>
        <v>0.34569319490981854</v>
      </c>
      <c r="E75" s="29">
        <f>'Scenario 2'!E118</f>
        <v>3.6599950486090937E-2</v>
      </c>
      <c r="F75" s="29">
        <f>'Scenario 2'!F118</f>
        <v>3.3769274388184556E-3</v>
      </c>
      <c r="G75" s="29">
        <f>'Scenario 2'!G118</f>
        <v>7.0317355997766895E-2</v>
      </c>
      <c r="H75" s="29">
        <f>'Scenario 2'!H118</f>
        <v>5.1877664027366157E-3</v>
      </c>
      <c r="I75" s="29">
        <f>'Scenario 2'!I118</f>
        <v>5.1388536990087273E-3</v>
      </c>
      <c r="J75" s="30">
        <f>'Scenario 2'!J118</f>
        <v>6.1505866260339601E-4</v>
      </c>
    </row>
    <row r="76" spans="2:10" ht="15.75" thickBot="1" x14ac:dyDescent="0.3"/>
    <row r="77" spans="2:10" ht="15.75" x14ac:dyDescent="0.25">
      <c r="B77" s="72" t="s">
        <v>61</v>
      </c>
      <c r="C77" s="73"/>
      <c r="D77" s="73"/>
      <c r="E77" s="73"/>
      <c r="F77" s="73"/>
      <c r="G77" s="73"/>
      <c r="H77" s="73"/>
      <c r="I77" s="73"/>
      <c r="J77" s="74"/>
    </row>
    <row r="78" spans="2:10" ht="27" x14ac:dyDescent="0.25">
      <c r="B78" s="17"/>
      <c r="C78" s="18" t="s">
        <v>8</v>
      </c>
      <c r="D78" s="18" t="s">
        <v>9</v>
      </c>
      <c r="E78" s="18" t="s">
        <v>10</v>
      </c>
      <c r="F78" s="18" t="s">
        <v>11</v>
      </c>
      <c r="G78" s="18" t="s">
        <v>12</v>
      </c>
      <c r="H78" s="18" t="s">
        <v>13</v>
      </c>
      <c r="I78" s="18" t="s">
        <v>14</v>
      </c>
      <c r="J78" s="19" t="s">
        <v>15</v>
      </c>
    </row>
    <row r="79" spans="2:10" x14ac:dyDescent="0.25">
      <c r="B79" s="17" t="s">
        <v>37</v>
      </c>
      <c r="C79" s="24">
        <f>'Scenario 3'!C114</f>
        <v>-6.2604529769708206E-2</v>
      </c>
      <c r="D79" s="24">
        <f>'Scenario 3'!D114</f>
        <v>-0.26586430022900631</v>
      </c>
      <c r="E79" s="24">
        <f>'Scenario 3'!E114</f>
        <v>-7.6492263894715001E-2</v>
      </c>
      <c r="F79" s="24">
        <f>'Scenario 3'!F114</f>
        <v>-3.8449636110586709E-2</v>
      </c>
      <c r="G79" s="24">
        <f>'Scenario 3'!G114</f>
        <v>-0.20551572124881329</v>
      </c>
      <c r="H79" s="24">
        <f>'Scenario 3'!H114</f>
        <v>-2.5463375763967615E-2</v>
      </c>
      <c r="I79" s="24">
        <f>'Scenario 3'!I114</f>
        <v>-4.0758598482623053E-2</v>
      </c>
      <c r="J79" s="25">
        <f>'Scenario 3'!J114</f>
        <v>1.238472968384613E-3</v>
      </c>
    </row>
    <row r="80" spans="2:10" x14ac:dyDescent="0.25">
      <c r="B80" s="17" t="s">
        <v>38</v>
      </c>
      <c r="C80" s="26">
        <f>'Scenario 3'!C115</f>
        <v>-5.7772665057278606E-2</v>
      </c>
      <c r="D80" s="26">
        <f>'Scenario 3'!D115</f>
        <v>-0.297591942165715</v>
      </c>
      <c r="E80" s="26">
        <f>'Scenario 3'!E115</f>
        <v>-9.2441268374347671E-2</v>
      </c>
      <c r="F80" s="26">
        <f>'Scenario 3'!F115</f>
        <v>-4.3425029743692271E-2</v>
      </c>
      <c r="G80" s="26">
        <f>'Scenario 3'!G115</f>
        <v>-0.25348020270944754</v>
      </c>
      <c r="H80" s="26">
        <f>'Scenario 3'!H115</f>
        <v>-3.7799207608073704E-2</v>
      </c>
      <c r="I80" s="26">
        <f>'Scenario 3'!I115</f>
        <v>-5.2240924975213231E-2</v>
      </c>
      <c r="J80" s="27">
        <f>'Scenario 3'!J115</f>
        <v>3.2762951486869918E-4</v>
      </c>
    </row>
    <row r="81" spans="2:10" x14ac:dyDescent="0.25">
      <c r="B81" s="17" t="s">
        <v>39</v>
      </c>
      <c r="C81" s="26">
        <f>'Scenario 3'!C116</f>
        <v>-1.3025735669383587E-4</v>
      </c>
      <c r="D81" s="26">
        <f>'Scenario 3'!D116</f>
        <v>-2.7341659612709621E-4</v>
      </c>
      <c r="E81" s="26">
        <f>'Scenario 3'!E116</f>
        <v>-4.1456485643601713E-4</v>
      </c>
      <c r="F81" s="26">
        <f>'Scenario 3'!F116</f>
        <v>-4.3509572494941363E-4</v>
      </c>
      <c r="G81" s="26">
        <f>'Scenario 3'!G116</f>
        <v>-4.9326845993391544E-4</v>
      </c>
      <c r="H81" s="26">
        <f>'Scenario 3'!H116</f>
        <v>-1.2340162966047396E-3</v>
      </c>
      <c r="I81" s="26">
        <f>'Scenario 3'!I116</f>
        <v>1.066325479605057E-4</v>
      </c>
      <c r="J81" s="27">
        <f>'Scenario 3'!J116</f>
        <v>-4.268630955960584E-4</v>
      </c>
    </row>
    <row r="82" spans="2:10" x14ac:dyDescent="0.25">
      <c r="B82" s="17" t="s">
        <v>40</v>
      </c>
      <c r="C82" s="26">
        <f>'Scenario 3'!C117</f>
        <v>-0.89944525077316695</v>
      </c>
      <c r="D82" s="26">
        <f>'Scenario 3'!D117</f>
        <v>-0.79939941036971351</v>
      </c>
      <c r="E82" s="26">
        <f>'Scenario 3'!E117</f>
        <v>-6.1258983367607142E-2</v>
      </c>
      <c r="F82" s="26">
        <f>'Scenario 3'!F117</f>
        <v>4.6693132684061392E-5</v>
      </c>
      <c r="G82" s="26">
        <f>'Scenario 3'!G117</f>
        <v>4.1951932994627186E-5</v>
      </c>
      <c r="H82" s="26">
        <f>'Scenario 3'!H117</f>
        <v>3.8035424873261726E-5</v>
      </c>
      <c r="I82" s="26">
        <f>'Scenario 3'!I117</f>
        <v>1.5164864228150999E-5</v>
      </c>
      <c r="J82" s="27">
        <f>'Scenario 3'!J117</f>
        <v>2.4892678143178528E-4</v>
      </c>
    </row>
    <row r="83" spans="2:10" ht="15.75" thickBot="1" x14ac:dyDescent="0.3">
      <c r="B83" s="28" t="s">
        <v>41</v>
      </c>
      <c r="C83" s="29">
        <f>'Scenario 3'!C118</f>
        <v>0.11394069082160127</v>
      </c>
      <c r="D83" s="29">
        <f>'Scenario 3'!D118</f>
        <v>0.34400968237204987</v>
      </c>
      <c r="E83" s="29">
        <f>'Scenario 3'!E118</f>
        <v>3.6277513068839383E-2</v>
      </c>
      <c r="F83" s="29">
        <f>'Scenario 3'!F118</f>
        <v>3.3505292496489592E-3</v>
      </c>
      <c r="G83" s="29">
        <f>'Scenario 3'!G118</f>
        <v>6.967918428346527E-2</v>
      </c>
      <c r="H83" s="29">
        <f>'Scenario 3'!H118</f>
        <v>5.1673470675878243E-3</v>
      </c>
      <c r="I83" s="29">
        <f>'Scenario 3'!I118</f>
        <v>5.101389339235496E-3</v>
      </c>
      <c r="J83" s="30">
        <f>'Scenario 3'!J118</f>
        <v>6.1070355337446982E-4</v>
      </c>
    </row>
  </sheetData>
  <mergeCells count="9">
    <mergeCell ref="B49:J49"/>
    <mergeCell ref="B61:J61"/>
    <mergeCell ref="B69:J69"/>
    <mergeCell ref="B77:J77"/>
    <mergeCell ref="B5:J5"/>
    <mergeCell ref="B13:J13"/>
    <mergeCell ref="B21:J21"/>
    <mergeCell ref="B33:J33"/>
    <mergeCell ref="B41:J4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BED411-986A-4049-BDDA-85E281030106}"/>
</file>

<file path=customXml/itemProps2.xml><?xml version="1.0" encoding="utf-8"?>
<ds:datastoreItem xmlns:ds="http://schemas.openxmlformats.org/officeDocument/2006/customXml" ds:itemID="{6BB0A04E-C281-45C9-AC9D-0B6C8972B625}"/>
</file>

<file path=customXml/itemProps3.xml><?xml version="1.0" encoding="utf-8"?>
<ds:datastoreItem xmlns:ds="http://schemas.openxmlformats.org/officeDocument/2006/customXml" ds:itemID="{652FE691-A8C7-4208-A304-78F7EED48F46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Scenario 1</vt:lpstr>
      <vt:lpstr>Scenario 2</vt:lpstr>
      <vt:lpstr>Scenario 3</vt:lpstr>
      <vt:lpstr>Comparison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2026-05-27T17:18:00Z</dcterms:created>
  <dcterms:modified xsi:type="dcterms:W3CDTF">2026-05-27T17:18:02Z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737200</vt:r8>
  </property>
  <property fmtid="{D5CDD505-2E9C-101B-9397-08002B2CF9AE}" pid="3" name="Assigned To0">
    <vt:lpwstr>;#Prepare for Filing;#</vt:lpwstr>
  </property>
  <property fmtid="{D5CDD505-2E9C-101B-9397-08002B2CF9AE}" pid="4" name="xd_ProgID">
    <vt:lpwstr/>
  </property>
  <property fmtid="{D5CDD505-2E9C-101B-9397-08002B2CF9AE}" pid="5" name="MediaServiceImageTags">
    <vt:lpwstr/>
  </property>
  <property fmtid="{D5CDD505-2E9C-101B-9397-08002B2CF9AE}" pid="6" name="ContentTypeId">
    <vt:lpwstr>0x0101005AC2315D2C6BBB4F891B1BA8CE0B4752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Action">
    <vt:lpwstr>Prepare for Filing</vt:lpwstr>
  </property>
  <property fmtid="{D5CDD505-2E9C-101B-9397-08002B2CF9AE}" pid="10" name="FilingPrepDone(initalsdate)">
    <vt:lpwstr>Filing prep done. 5/25/26. HB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Check-In Comment">
    <vt:lpwstr>Gina, looks good.</vt:lpwstr>
  </property>
  <property fmtid="{D5CDD505-2E9C-101B-9397-08002B2CF9AE}" pid="14" name="xd_Signature">
    <vt:bool>false</vt:bool>
  </property>
  <property fmtid="{D5CDD505-2E9C-101B-9397-08002B2CF9AE}" pid="15" name="Originator">
    <vt:lpwstr>Synapse</vt:lpwstr>
  </property>
  <property fmtid="{D5CDD505-2E9C-101B-9397-08002B2CF9AE}" pid="16" name="Status">
    <vt:lpwstr>Draft</vt:lpwstr>
  </property>
</Properties>
</file>